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 activeTab="1"/>
  </bookViews>
  <sheets>
    <sheet name="Hoja2" sheetId="4" r:id="rId1"/>
    <sheet name="Modif Marzo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4" l="1"/>
  <c r="A12" i="4"/>
  <c r="A13" i="4"/>
  <c r="A14" i="4"/>
  <c r="A15" i="4"/>
  <c r="A16" i="4"/>
  <c r="A17" i="4"/>
  <c r="A18" i="4"/>
  <c r="A19" i="4"/>
  <c r="A20" i="4"/>
  <c r="A21" i="4"/>
  <c r="A22" i="4"/>
  <c r="A10" i="4"/>
  <c r="H26" i="4"/>
  <c r="I26" i="4"/>
  <c r="H27" i="4"/>
  <c r="J9" i="4"/>
  <c r="W9" i="4"/>
  <c r="X9" i="4"/>
  <c r="J10" i="4"/>
  <c r="W10" i="4"/>
  <c r="X10" i="4"/>
  <c r="J11" i="4"/>
  <c r="W11" i="4"/>
  <c r="X11" i="4"/>
  <c r="J12" i="4"/>
  <c r="W12" i="4"/>
  <c r="X12" i="4"/>
  <c r="J13" i="4"/>
  <c r="W13" i="4"/>
  <c r="X13" i="4"/>
  <c r="J14" i="4"/>
  <c r="W14" i="4"/>
  <c r="X14" i="4"/>
  <c r="J15" i="4"/>
  <c r="W15" i="4"/>
  <c r="X15" i="4"/>
  <c r="J16" i="4"/>
  <c r="W16" i="4"/>
  <c r="X16" i="4"/>
  <c r="J17" i="4"/>
  <c r="W17" i="4"/>
  <c r="X17" i="4"/>
  <c r="J18" i="4"/>
  <c r="W18" i="4"/>
  <c r="X18" i="4"/>
  <c r="J19" i="4"/>
  <c r="W19" i="4"/>
  <c r="X19" i="4"/>
  <c r="J20" i="4"/>
  <c r="W20" i="4"/>
  <c r="X20" i="4"/>
  <c r="J21" i="4"/>
  <c r="W21" i="4"/>
  <c r="X21" i="4"/>
  <c r="J22" i="4"/>
  <c r="W22" i="4"/>
  <c r="X22" i="4"/>
  <c r="X26" i="4"/>
  <c r="H28" i="4"/>
  <c r="J26" i="4"/>
  <c r="Y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Y25" i="4"/>
  <c r="Y24" i="4"/>
  <c r="Y23" i="4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9" i="3"/>
  <c r="I26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9" i="3"/>
  <c r="X26" i="3"/>
  <c r="W26" i="3"/>
  <c r="V26" i="3"/>
  <c r="U26" i="3"/>
  <c r="T26" i="3"/>
  <c r="S26" i="3"/>
  <c r="R26" i="3"/>
  <c r="Q26" i="3"/>
  <c r="P26" i="3"/>
  <c r="O26" i="3"/>
  <c r="N26" i="3"/>
  <c r="H26" i="3"/>
  <c r="AA25" i="3"/>
  <c r="AA24" i="3"/>
  <c r="AA23" i="3"/>
  <c r="K10" i="3"/>
  <c r="Y10" i="3"/>
  <c r="Z10" i="3"/>
  <c r="K19" i="3"/>
  <c r="Y19" i="3"/>
  <c r="Z19" i="3"/>
  <c r="K22" i="3"/>
  <c r="Y22" i="3"/>
  <c r="Z22" i="3"/>
  <c r="K13" i="3"/>
  <c r="Y13" i="3"/>
  <c r="Z13" i="3"/>
  <c r="K17" i="3"/>
  <c r="Y17" i="3"/>
  <c r="Z17" i="3"/>
  <c r="K14" i="3"/>
  <c r="Y14" i="3"/>
  <c r="Z14" i="3"/>
  <c r="K18" i="3"/>
  <c r="Y18" i="3"/>
  <c r="Z18" i="3"/>
  <c r="K20" i="3"/>
  <c r="Y20" i="3"/>
  <c r="Z20" i="3"/>
  <c r="K21" i="3"/>
  <c r="Y21" i="3"/>
  <c r="Z21" i="3"/>
  <c r="K16" i="3"/>
  <c r="Y16" i="3"/>
  <c r="Z16" i="3"/>
  <c r="K15" i="3"/>
  <c r="Y15" i="3"/>
  <c r="Z15" i="3"/>
  <c r="K12" i="3"/>
  <c r="Y12" i="3"/>
  <c r="Z12" i="3"/>
  <c r="K9" i="3"/>
  <c r="Y9" i="3"/>
  <c r="Z9" i="3"/>
  <c r="K11" i="3"/>
  <c r="L26" i="3"/>
  <c r="K26" i="3"/>
  <c r="H27" i="3"/>
  <c r="Y11" i="3"/>
  <c r="Y26" i="3"/>
  <c r="Z11" i="3"/>
  <c r="Z26" i="3"/>
  <c r="AA26" i="3"/>
  <c r="H28" i="3"/>
</calcChain>
</file>

<file path=xl/sharedStrings.xml><?xml version="1.0" encoding="utf-8"?>
<sst xmlns="http://schemas.openxmlformats.org/spreadsheetml/2006/main" count="372" uniqueCount="130">
  <si>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</si>
  <si>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</si>
  <si>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</si>
  <si>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</si>
  <si>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</si>
  <si>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</si>
  <si>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</si>
  <si>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</si>
  <si>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</si>
  <si>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</si>
  <si>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</si>
  <si>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</si>
  <si>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</si>
  <si>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</si>
  <si>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</si>
  <si>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</si>
  <si>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</si>
  <si>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</si>
  <si>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</si>
  <si>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</si>
  <si>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</si>
  <si>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</si>
  <si>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</si>
  <si>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</si>
  <si>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</si>
  <si>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</si>
  <si>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</si>
  <si>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</si>
  <si>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1</t>
  </si>
  <si>
    <t>0</t>
  </si>
  <si>
    <t>5</t>
  </si>
  <si>
    <t>9</t>
  </si>
  <si>
    <t>3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</si>
  <si>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</si>
  <si>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</si>
  <si>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</si>
  <si>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</si>
  <si>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</si>
  <si>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2</t>
  </si>
  <si>
    <t>Armenia</t>
  </si>
  <si>
    <t>ESE Red Salud Armenia</t>
  </si>
  <si>
    <t>ESE Hospital Departamental Universitario del Quindio San Juan de Dios</t>
  </si>
  <si>
    <t>Buenavista</t>
  </si>
  <si>
    <t>ESE Hospital San Camilo</t>
  </si>
  <si>
    <t>Calarcá</t>
  </si>
  <si>
    <t>ESE Hospital La Misericordia</t>
  </si>
  <si>
    <t>Circasia</t>
  </si>
  <si>
    <t>ESE Hospital San Vicente de Paul</t>
  </si>
  <si>
    <t>Cordoba</t>
  </si>
  <si>
    <t>ESE Hospital San Roque</t>
  </si>
  <si>
    <t>Filandia</t>
  </si>
  <si>
    <t>ESE Hospital Mental</t>
  </si>
  <si>
    <t>Genova</t>
  </si>
  <si>
    <t>La Tebaida</t>
  </si>
  <si>
    <t>ESE Hospital Pio X</t>
  </si>
  <si>
    <t>Montenegro</t>
  </si>
  <si>
    <t>ESE Hospital Roberto Quintero Villa</t>
  </si>
  <si>
    <t>Pijao</t>
  </si>
  <si>
    <t>ESE Hospital Santa Ana</t>
  </si>
  <si>
    <t>Quimbaya</t>
  </si>
  <si>
    <t>ESE Hospital Sagrado Corazón</t>
  </si>
  <si>
    <t>Salento</t>
  </si>
  <si>
    <t>Fuente: Secretaria de Salud de Quindio</t>
  </si>
  <si>
    <t>DEPARTAMENTO DE QUINDIO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</si>
  <si>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</si>
  <si>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</si>
  <si>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</si>
  <si>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</si>
  <si>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</si>
  <si>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</si>
  <si>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</si>
  <si>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</si>
  <si>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</si>
  <si>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138100036936</t>
  </si>
  <si>
    <t>TEBAIDA</t>
  </si>
  <si>
    <t>138100038791</t>
  </si>
  <si>
    <t>POPULAR</t>
  </si>
  <si>
    <t>220460190218</t>
  </si>
  <si>
    <t xml:space="preserve">ARMENIA </t>
  </si>
  <si>
    <t>220460191653</t>
  </si>
  <si>
    <t>CALARCA</t>
  </si>
  <si>
    <t>136400115673</t>
  </si>
  <si>
    <t>136400116150</t>
  </si>
  <si>
    <t>138000029981</t>
  </si>
  <si>
    <t>PORTAL DEL QUINDIO</t>
  </si>
  <si>
    <t>138000031508</t>
  </si>
  <si>
    <t>136900085319</t>
  </si>
  <si>
    <t>QUIMBAYA</t>
  </si>
  <si>
    <t>136900086499</t>
  </si>
  <si>
    <t>ARMENIA</t>
  </si>
  <si>
    <t>OCCIDENTE</t>
  </si>
  <si>
    <t>CTE</t>
  </si>
  <si>
    <t>031938780</t>
  </si>
  <si>
    <t>031938996</t>
  </si>
  <si>
    <t>136100163023</t>
  </si>
  <si>
    <t>FUNDADORES</t>
  </si>
  <si>
    <t>136100163551</t>
  </si>
  <si>
    <t>890000992</t>
  </si>
  <si>
    <t>136700035951</t>
  </si>
  <si>
    <t>CALIMA ARMENIA</t>
  </si>
  <si>
    <t>136770039685</t>
  </si>
  <si>
    <t>136600155024</t>
  </si>
  <si>
    <t>ARMENIA CAFETERA</t>
  </si>
  <si>
    <t>136600157830</t>
  </si>
  <si>
    <t>136100163015</t>
  </si>
  <si>
    <t>136100163544</t>
  </si>
  <si>
    <t>136200094995</t>
  </si>
  <si>
    <t>OFICINA UNICENTRO ARMENIA - 1362</t>
  </si>
  <si>
    <t>136200096768</t>
  </si>
  <si>
    <t>aHR</t>
  </si>
  <si>
    <t>137369999016</t>
  </si>
  <si>
    <t>OFICINA MONTENGRO - 1373</t>
  </si>
  <si>
    <t>137369999008</t>
  </si>
  <si>
    <t>GENOVA</t>
  </si>
  <si>
    <t>137469999114</t>
  </si>
  <si>
    <t>137469999106</t>
  </si>
  <si>
    <t>800134339</t>
  </si>
  <si>
    <t>136700035969</t>
  </si>
  <si>
    <t>OFICINA CALIMA ARMENIA</t>
  </si>
  <si>
    <t>136770039743</t>
  </si>
  <si>
    <t>SS</t>
  </si>
  <si>
    <t>Nueva distribucion</t>
  </si>
  <si>
    <t>DOCEAVA Enero y Febrero</t>
  </si>
  <si>
    <t>Doceava Nueva Distribucion Marzo a diciembre</t>
  </si>
  <si>
    <t>VIGENCIA 2018  - DOCUMENTO DISTRIBUCION - SGP-26-2018</t>
  </si>
  <si>
    <t>marzo de 2018</t>
  </si>
  <si>
    <t>Fecha: Marzo  2018</t>
  </si>
  <si>
    <t>Fecha: Marzo 2018</t>
  </si>
  <si>
    <t>Marzo de 2018</t>
  </si>
  <si>
    <t>10. NUEVO  VALOR DISTRIBUCION  DEPARTAMENTAL O DISTRITAL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</si>
</sst>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0" fontId="11" fillId="0" borderId="11" xfId="0" applyFont="1" applyBorder="1" applyAlignment="1">
      <alignment vertical="center"/>
    </xf>
    <xf numFmtId="1" fontId="11" fillId="0" borderId="11" xfId="0" applyNumberFormat="1" applyFont="1" applyBorder="1"/>
    <xf numFmtId="49" fontId="16" fillId="2" borderId="11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7" fillId="3" borderId="11" xfId="0" applyNumberFormat="1" applyFont="1" applyFill="1" applyBorder="1" applyAlignment="1">
      <alignment horizontal="left"/>
    </xf>
    <xf numFmtId="49" fontId="17" fillId="3" borderId="11" xfId="0" applyNumberFormat="1" applyFont="1" applyFill="1" applyBorder="1" applyAlignment="1">
      <alignment horizontal="center"/>
    </xf>
    <xf numFmtId="49" fontId="17" fillId="3" borderId="11" xfId="0" applyNumberFormat="1" applyFont="1" applyFill="1" applyBorder="1"/>
    <xf numFmtId="49" fontId="17" fillId="3" borderId="11" xfId="0" applyNumberFormat="1" applyFont="1" applyFill="1" applyBorder="1" applyAlignment="1"/>
    <xf numFmtId="49" fontId="18" fillId="3" borderId="11" xfId="0" applyNumberFormat="1" applyFont="1" applyFill="1" applyBorder="1" applyAlignment="1"/>
    <xf numFmtId="49" fontId="18" fillId="3" borderId="11" xfId="0" applyNumberFormat="1" applyFont="1" applyFill="1" applyBorder="1" applyAlignment="1">
      <alignment horizontal="left"/>
    </xf>
    <xf numFmtId="3" fontId="11" fillId="0" borderId="0" xfId="0" applyNumberFormat="1" applyFont="1"/>
    <xf numFmtId="1" fontId="11" fillId="0" borderId="11" xfId="0" applyNumberFormat="1" applyFont="1" applyBorder="1" applyAlignment="1">
      <alignment horizontal="center"/>
    </xf>
    <xf numFmtId="1" fontId="11" fillId="0" borderId="11" xfId="1" applyNumberFormat="1" applyFont="1" applyBorder="1"/>
    <xf numFmtId="1" fontId="11" fillId="0" borderId="11" xfId="0" applyNumberFormat="1" applyFont="1" applyBorder="1" applyAlignment="1">
      <alignment vertic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11" fillId="0" borderId="11" xfId="1" applyNumberFormat="1" applyFont="1" applyBorder="1" applyAlignment="1">
      <alignment horizontal="left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2" xfId="1" applyNumberFormat="1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164" fontId="0" fillId="0" borderId="13" xfId="1" applyNumberFormat="1" applyFont="1" applyBorder="1"/>
    <xf numFmtId="164" fontId="0" fillId="0" borderId="14" xfId="1" applyNumberFormat="1" applyFont="1" applyBorder="1"/>
    <xf numFmtId="0" fontId="0" fillId="0" borderId="15" xfId="0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1" fillId="3" borderId="0" xfId="0" applyFont="1" applyFill="1"/>
    <xf numFmtId="1" fontId="11" fillId="3" borderId="11" xfId="1" applyNumberFormat="1" applyFont="1" applyFill="1" applyBorder="1" applyAlignment="1">
      <alignment horizontal="left"/>
    </xf>
    <xf numFmtId="1" fontId="11" fillId="3" borderId="11" xfId="0" applyNumberFormat="1" applyFont="1" applyFill="1" applyBorder="1" applyAlignment="1">
      <alignment horizontal="center"/>
    </xf>
    <xf numFmtId="1" fontId="11" fillId="3" borderId="11" xfId="1" applyNumberFormat="1" applyFont="1" applyFill="1" applyBorder="1" applyAlignment="1">
      <alignment horizontal="right"/>
    </xf>
    <xf numFmtId="1" fontId="11" fillId="3" borderId="11" xfId="0" applyNumberFormat="1" applyFont="1" applyFill="1" applyBorder="1" applyAlignment="1">
      <alignment horizontal="right"/>
    </xf>
    <xf numFmtId="3" fontId="11" fillId="3" borderId="0" xfId="0" applyNumberFormat="1" applyFont="1" applyFill="1"/>
    <xf numFmtId="43" fontId="19" fillId="4" borderId="10" xfId="1" applyFont="1" applyFill="1" applyBorder="1" applyAlignment="1">
      <alignment horizontal="center" vertical="center" wrapText="1"/>
    </xf>
    <xf numFmtId="1" fontId="20" fillId="0" borderId="11" xfId="1" applyNumberFormat="1" applyFont="1" applyBorder="1" applyAlignment="1">
      <alignment horizontal="right"/>
    </xf>
    <xf numFmtId="1" fontId="11" fillId="0" borderId="0" xfId="0" applyNumberFormat="1" applyFont="1"/>
    <xf numFmtId="1" fontId="20" fillId="3" borderId="11" xfId="1" applyNumberFormat="1" applyFont="1" applyFill="1" applyBorder="1" applyAlignment="1">
      <alignment horizontal="right"/>
    </xf>
    <xf numFmtId="1" fontId="11" fillId="3" borderId="0" xfId="0" applyNumberFormat="1" applyFont="1" applyFill="1"/>
    <xf numFmtId="164" fontId="19" fillId="3" borderId="10" xfId="1" applyNumberFormat="1" applyFont="1" applyFill="1" applyBorder="1" applyAlignment="1">
      <alignment horizontal="center" vertical="center" wrapText="1"/>
    </xf>
    <xf numFmtId="164" fontId="19" fillId="3" borderId="12" xfId="1" applyNumberFormat="1" applyFont="1" applyFill="1" applyBorder="1" applyAlignment="1">
      <alignment horizontal="center" vertical="center" wrapText="1"/>
    </xf>
    <xf numFmtId="43" fontId="19" fillId="3" borderId="10" xfId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398761</xdr:colOff>
      <xdr:row>5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28600"/>
          <a:ext cx="2665711" cy="755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532111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workbookViewId="0">
      <selection activeCell="O9" sqref="O9"/>
    </sheetView>
  </sheetViews>
  <sheetFormatPr baseColWidth="10" defaultRowHeight="15" x14ac:dyDescent="0.25"/>
  <cols>
    <col min="1" max="1" width="3" customWidth="1"/>
  </cols>
  <sheetData>
    <row r="1" spans="1:32" x14ac:dyDescent="0.25">
      <c r="H1" s="22"/>
      <c r="I1" s="22"/>
      <c r="J1" s="2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32" x14ac:dyDescent="0.25">
      <c r="A2" s="5"/>
      <c r="B2" s="5"/>
      <c r="C2" s="5"/>
      <c r="D2" s="5"/>
      <c r="E2" s="5"/>
      <c r="F2" s="5"/>
      <c r="G2" s="5"/>
      <c r="H2" s="25"/>
      <c r="I2" s="25"/>
      <c r="J2" s="25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69"/>
      <c r="X2" s="69"/>
      <c r="Y2" s="5"/>
      <c r="Z2" s="5"/>
      <c r="AA2" s="5"/>
      <c r="AB2" s="5"/>
      <c r="AC2" s="5"/>
      <c r="AD2" s="5"/>
      <c r="AE2" s="5"/>
      <c r="AF2" s="5"/>
    </row>
    <row r="3" spans="1:32" ht="18.75" x14ac:dyDescent="0.25">
      <c r="A3" s="5"/>
      <c r="B3" s="70" t="s">
        <v>34</v>
      </c>
      <c r="C3" s="70"/>
      <c r="D3" s="70"/>
      <c r="E3" s="70"/>
      <c r="F3" s="70"/>
      <c r="G3" s="70"/>
      <c r="H3" s="70" t="s">
        <v>33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 t="s">
        <v>17</v>
      </c>
      <c r="X3" s="70"/>
      <c r="Y3" s="5"/>
      <c r="Z3" s="5"/>
      <c r="AA3" s="5"/>
      <c r="AB3" s="5"/>
      <c r="AC3" s="5"/>
      <c r="AD3" s="5"/>
      <c r="AE3" s="5"/>
      <c r="AF3" s="5"/>
    </row>
    <row r="4" spans="1:32" ht="18.75" x14ac:dyDescent="0.25">
      <c r="A4" s="5"/>
      <c r="B4" s="70" t="s">
        <v>63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5"/>
      <c r="Z4" s="5"/>
      <c r="AA4" s="5"/>
      <c r="AB4" s="5"/>
      <c r="AC4" s="5"/>
      <c r="AD4" s="5"/>
      <c r="AE4" s="5"/>
      <c r="AF4" s="5"/>
    </row>
    <row r="5" spans="1:32" x14ac:dyDescent="0.25">
      <c r="A5" s="5"/>
      <c r="B5" s="1"/>
      <c r="C5" s="1"/>
      <c r="D5" s="1"/>
      <c r="E5" s="1"/>
      <c r="F5" s="1"/>
      <c r="G5" s="1"/>
      <c r="H5" s="23"/>
      <c r="I5" s="23"/>
      <c r="J5" s="23"/>
      <c r="K5" s="31"/>
      <c r="L5" s="31"/>
      <c r="M5" s="31"/>
      <c r="N5" s="31"/>
      <c r="O5" s="34"/>
      <c r="P5" s="34"/>
      <c r="Q5" s="34"/>
      <c r="R5" s="34"/>
      <c r="S5" s="34"/>
      <c r="T5" s="34"/>
      <c r="U5" s="34"/>
      <c r="V5" s="34"/>
      <c r="W5" s="34"/>
      <c r="X5" s="5"/>
      <c r="Y5" s="5"/>
      <c r="Z5" s="5"/>
      <c r="AA5" s="5"/>
      <c r="AB5" s="5"/>
      <c r="AC5" s="5"/>
      <c r="AD5" s="5"/>
      <c r="AE5" s="5"/>
      <c r="AF5" s="5"/>
    </row>
    <row r="6" spans="1:32" ht="18.75" x14ac:dyDescent="0.25">
      <c r="A6" s="5"/>
      <c r="B6" s="70" t="s">
        <v>124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 t="s">
        <v>1</v>
      </c>
      <c r="W6" s="71"/>
      <c r="X6" s="71"/>
      <c r="Y6" s="5"/>
      <c r="Z6" s="5"/>
      <c r="AA6" s="5"/>
      <c r="AB6" s="5"/>
      <c r="AC6" s="5"/>
      <c r="AD6" s="5"/>
      <c r="AE6" s="5"/>
      <c r="AF6" s="5"/>
    </row>
    <row r="7" spans="1:32" ht="16.5" thickBot="1" x14ac:dyDescent="0.3">
      <c r="B7" s="3"/>
      <c r="C7" s="2"/>
      <c r="D7" s="2"/>
      <c r="H7" s="22"/>
      <c r="I7" s="22"/>
      <c r="J7" s="22"/>
      <c r="K7" s="30"/>
      <c r="L7" s="30"/>
      <c r="M7" s="30"/>
      <c r="N7" s="30"/>
      <c r="O7" s="30"/>
      <c r="P7" s="30"/>
      <c r="Q7" s="30"/>
      <c r="R7" s="30"/>
      <c r="S7" s="30"/>
      <c r="T7" s="32"/>
      <c r="U7" s="33"/>
      <c r="V7" s="66" t="s">
        <v>0</v>
      </c>
      <c r="W7" s="67" t="s">
        <v>125</v>
      </c>
      <c r="X7" s="68"/>
    </row>
    <row r="8" spans="1:32" ht="63" x14ac:dyDescent="0.25">
      <c r="A8" s="13" t="s">
        <v>120</v>
      </c>
      <c r="B8" s="60" t="s">
        <v>18</v>
      </c>
      <c r="C8" s="61" t="s">
        <v>19</v>
      </c>
      <c r="D8" s="61" t="s">
        <v>20</v>
      </c>
      <c r="E8" s="61" t="s">
        <v>21</v>
      </c>
      <c r="F8" s="61" t="s">
        <v>22</v>
      </c>
      <c r="G8" s="61" t="s">
        <v>23</v>
      </c>
      <c r="H8" s="62" t="s">
        <v>24</v>
      </c>
      <c r="I8" s="62" t="s">
        <v>25</v>
      </c>
      <c r="J8" s="62" t="s">
        <v>26</v>
      </c>
      <c r="K8" s="63" t="s">
        <v>2</v>
      </c>
      <c r="L8" s="63" t="s">
        <v>3</v>
      </c>
      <c r="M8" s="63" t="s">
        <v>4</v>
      </c>
      <c r="N8" s="63" t="s">
        <v>5</v>
      </c>
      <c r="O8" s="63" t="s">
        <v>6</v>
      </c>
      <c r="P8" s="63" t="s">
        <v>7</v>
      </c>
      <c r="Q8" s="63" t="s">
        <v>8</v>
      </c>
      <c r="R8" s="63" t="s">
        <v>9</v>
      </c>
      <c r="S8" s="63" t="s">
        <v>10</v>
      </c>
      <c r="T8" s="63" t="s">
        <v>11</v>
      </c>
      <c r="U8" s="63" t="s">
        <v>12</v>
      </c>
      <c r="V8" s="64" t="s">
        <v>13</v>
      </c>
      <c r="W8" s="64" t="s">
        <v>14</v>
      </c>
      <c r="X8" s="65" t="s">
        <v>15</v>
      </c>
      <c r="Y8" s="45" t="s">
        <v>64</v>
      </c>
      <c r="Z8" s="46" t="s">
        <v>65</v>
      </c>
      <c r="AA8" s="45" t="s">
        <v>66</v>
      </c>
      <c r="AB8" s="46" t="s">
        <v>67</v>
      </c>
      <c r="AC8" s="45" t="s">
        <v>68</v>
      </c>
      <c r="AD8" s="45" t="s">
        <v>69</v>
      </c>
      <c r="AE8" s="46" t="s">
        <v>70</v>
      </c>
      <c r="AF8" s="46" t="s">
        <v>67</v>
      </c>
    </row>
    <row r="9" spans="1:32" x14ac:dyDescent="0.25">
      <c r="A9" s="12">
        <v>1</v>
      </c>
      <c r="B9" s="59">
        <v>63001</v>
      </c>
      <c r="C9" s="59" t="s">
        <v>39</v>
      </c>
      <c r="D9" s="59" t="s">
        <v>35</v>
      </c>
      <c r="E9" s="59" t="s">
        <v>41</v>
      </c>
      <c r="F9" s="59">
        <v>800000118</v>
      </c>
      <c r="G9" s="54" t="s">
        <v>38</v>
      </c>
      <c r="H9" s="41"/>
      <c r="I9" s="41">
        <v>1641531101</v>
      </c>
      <c r="J9" s="41">
        <f t="shared" ref="J9:J22" si="0">+H9+I9</f>
        <v>1641531101</v>
      </c>
      <c r="K9" s="41">
        <v>136794258</v>
      </c>
      <c r="L9" s="41">
        <v>136794258</v>
      </c>
      <c r="M9" s="41">
        <v>136794258</v>
      </c>
      <c r="N9" s="41">
        <v>136794258</v>
      </c>
      <c r="O9" s="41">
        <v>136794258</v>
      </c>
      <c r="P9" s="41">
        <v>136794258</v>
      </c>
      <c r="Q9" s="41">
        <v>136794258</v>
      </c>
      <c r="R9" s="41">
        <v>136794258</v>
      </c>
      <c r="S9" s="41">
        <v>136794258</v>
      </c>
      <c r="T9" s="41">
        <v>136794258</v>
      </c>
      <c r="U9" s="41">
        <v>136794258</v>
      </c>
      <c r="V9" s="41">
        <v>136794258</v>
      </c>
      <c r="W9" s="41">
        <f t="shared" ref="W9:W22" si="1">+J9-L9-M9-N9-O9-P9-Q9-R9-S9-T9-U9-V9</f>
        <v>136794263</v>
      </c>
      <c r="X9" s="40">
        <f t="shared" ref="X9:X22" si="2">SUM(L9:W9)</f>
        <v>1641531101</v>
      </c>
      <c r="Y9" s="47">
        <v>800000118</v>
      </c>
      <c r="Z9" s="48">
        <v>2</v>
      </c>
      <c r="AA9" s="47" t="s">
        <v>71</v>
      </c>
      <c r="AB9" s="48" t="s">
        <v>72</v>
      </c>
      <c r="AC9" s="50" t="s">
        <v>104</v>
      </c>
      <c r="AD9" s="49" t="s">
        <v>95</v>
      </c>
      <c r="AE9" s="47" t="s">
        <v>105</v>
      </c>
      <c r="AF9" s="47" t="s">
        <v>72</v>
      </c>
    </row>
    <row r="10" spans="1:32" x14ac:dyDescent="0.25">
      <c r="A10" s="12">
        <f>+A9+1</f>
        <v>2</v>
      </c>
      <c r="B10" s="59">
        <v>63690</v>
      </c>
      <c r="C10" s="59" t="s">
        <v>61</v>
      </c>
      <c r="D10" s="59" t="s">
        <v>35</v>
      </c>
      <c r="E10" s="59" t="s">
        <v>47</v>
      </c>
      <c r="F10" s="59">
        <v>800134339</v>
      </c>
      <c r="G10" s="54" t="s">
        <v>31</v>
      </c>
      <c r="H10" s="41"/>
      <c r="I10" s="41">
        <v>103615029</v>
      </c>
      <c r="J10" s="41">
        <f t="shared" si="0"/>
        <v>103615029</v>
      </c>
      <c r="K10" s="41">
        <v>8634585</v>
      </c>
      <c r="L10" s="41">
        <v>8634585</v>
      </c>
      <c r="M10" s="41">
        <v>8634585</v>
      </c>
      <c r="N10" s="41">
        <v>8634585</v>
      </c>
      <c r="O10" s="41">
        <v>8634585</v>
      </c>
      <c r="P10" s="41">
        <v>8634585</v>
      </c>
      <c r="Q10" s="41">
        <v>8634585</v>
      </c>
      <c r="R10" s="41">
        <v>8634585</v>
      </c>
      <c r="S10" s="41">
        <v>8634585</v>
      </c>
      <c r="T10" s="41">
        <v>8634585</v>
      </c>
      <c r="U10" s="41">
        <v>8634585</v>
      </c>
      <c r="V10" s="41">
        <v>8634585</v>
      </c>
      <c r="W10" s="41">
        <f t="shared" si="1"/>
        <v>8634594</v>
      </c>
      <c r="X10" s="40">
        <f t="shared" si="2"/>
        <v>103615029</v>
      </c>
      <c r="Y10" s="47" t="s">
        <v>116</v>
      </c>
      <c r="Z10" s="48">
        <v>9</v>
      </c>
      <c r="AA10" s="47" t="s">
        <v>71</v>
      </c>
      <c r="AB10" s="48" t="s">
        <v>72</v>
      </c>
      <c r="AC10" s="50" t="s">
        <v>117</v>
      </c>
      <c r="AD10" s="49" t="s">
        <v>118</v>
      </c>
      <c r="AE10" s="47" t="s">
        <v>119</v>
      </c>
      <c r="AF10" s="47" t="s">
        <v>72</v>
      </c>
    </row>
    <row r="11" spans="1:32" x14ac:dyDescent="0.25">
      <c r="A11" s="12">
        <f t="shared" ref="A11:A22" si="3">+A10+1</f>
        <v>3</v>
      </c>
      <c r="B11" s="59">
        <v>63001</v>
      </c>
      <c r="C11" s="59" t="s">
        <v>39</v>
      </c>
      <c r="D11" s="59" t="s">
        <v>27</v>
      </c>
      <c r="E11" s="59" t="s">
        <v>40</v>
      </c>
      <c r="F11" s="59">
        <v>801001440</v>
      </c>
      <c r="G11" s="54" t="s">
        <v>37</v>
      </c>
      <c r="H11" s="41">
        <v>1087855399</v>
      </c>
      <c r="I11" s="22"/>
      <c r="J11" s="41">
        <f t="shared" si="0"/>
        <v>1087855399</v>
      </c>
      <c r="K11" s="41">
        <v>90654616</v>
      </c>
      <c r="L11" s="41">
        <v>90654616</v>
      </c>
      <c r="M11" s="41">
        <v>90654616</v>
      </c>
      <c r="N11" s="41">
        <v>90654616</v>
      </c>
      <c r="O11" s="41">
        <v>90654616</v>
      </c>
      <c r="P11" s="41">
        <v>90654616</v>
      </c>
      <c r="Q11" s="41">
        <v>90654616</v>
      </c>
      <c r="R11" s="41">
        <v>90654616</v>
      </c>
      <c r="S11" s="41">
        <v>90654616</v>
      </c>
      <c r="T11" s="41">
        <v>90654616</v>
      </c>
      <c r="U11" s="41">
        <v>90654616</v>
      </c>
      <c r="V11" s="41">
        <v>90654616</v>
      </c>
      <c r="W11" s="41">
        <f t="shared" si="1"/>
        <v>90654623</v>
      </c>
      <c r="X11" s="40">
        <f t="shared" si="2"/>
        <v>1087855399</v>
      </c>
      <c r="Y11" s="47">
        <v>801001440</v>
      </c>
      <c r="Z11" s="48">
        <v>8</v>
      </c>
      <c r="AA11" s="47" t="s">
        <v>90</v>
      </c>
      <c r="AB11" s="48" t="s">
        <v>91</v>
      </c>
      <c r="AC11" s="50" t="s">
        <v>92</v>
      </c>
      <c r="AD11" s="49" t="s">
        <v>89</v>
      </c>
      <c r="AE11" s="47" t="s">
        <v>93</v>
      </c>
      <c r="AF11" s="47" t="s">
        <v>91</v>
      </c>
    </row>
    <row r="12" spans="1:32" x14ac:dyDescent="0.25">
      <c r="A12" s="12">
        <f t="shared" si="3"/>
        <v>4</v>
      </c>
      <c r="B12" s="59">
        <v>63111</v>
      </c>
      <c r="C12" s="59" t="s">
        <v>42</v>
      </c>
      <c r="D12" s="59" t="s">
        <v>35</v>
      </c>
      <c r="E12" s="59" t="s">
        <v>43</v>
      </c>
      <c r="F12" s="59">
        <v>801002325</v>
      </c>
      <c r="G12" s="54" t="s">
        <v>32</v>
      </c>
      <c r="H12" s="41"/>
      <c r="I12" s="41">
        <v>66001373</v>
      </c>
      <c r="J12" s="41">
        <f t="shared" si="0"/>
        <v>66001373</v>
      </c>
      <c r="K12" s="41">
        <v>5500114</v>
      </c>
      <c r="L12" s="41">
        <v>5500114</v>
      </c>
      <c r="M12" s="41">
        <v>5500114</v>
      </c>
      <c r="N12" s="41">
        <v>5500114</v>
      </c>
      <c r="O12" s="41">
        <v>5500114</v>
      </c>
      <c r="P12" s="41">
        <v>5500114</v>
      </c>
      <c r="Q12" s="41">
        <v>5500114</v>
      </c>
      <c r="R12" s="41">
        <v>5500114</v>
      </c>
      <c r="S12" s="41">
        <v>5500114</v>
      </c>
      <c r="T12" s="41">
        <v>5500114</v>
      </c>
      <c r="U12" s="41">
        <v>5500114</v>
      </c>
      <c r="V12" s="41">
        <v>5500114</v>
      </c>
      <c r="W12" s="41">
        <f t="shared" si="1"/>
        <v>5500119</v>
      </c>
      <c r="X12" s="40">
        <f t="shared" si="2"/>
        <v>66001373</v>
      </c>
      <c r="Y12" s="47">
        <v>801002325</v>
      </c>
      <c r="Z12" s="48">
        <v>3</v>
      </c>
      <c r="AA12" s="47" t="s">
        <v>71</v>
      </c>
      <c r="AB12" s="48" t="s">
        <v>72</v>
      </c>
      <c r="AC12" s="50" t="s">
        <v>101</v>
      </c>
      <c r="AD12" s="49" t="s">
        <v>102</v>
      </c>
      <c r="AE12" s="47" t="s">
        <v>103</v>
      </c>
      <c r="AF12" s="47" t="s">
        <v>72</v>
      </c>
    </row>
    <row r="13" spans="1:32" x14ac:dyDescent="0.25">
      <c r="A13" s="12">
        <f t="shared" si="3"/>
        <v>5</v>
      </c>
      <c r="B13" s="59">
        <v>63470</v>
      </c>
      <c r="C13" s="59" t="s">
        <v>55</v>
      </c>
      <c r="D13" s="59" t="s">
        <v>35</v>
      </c>
      <c r="E13" s="59" t="s">
        <v>56</v>
      </c>
      <c r="F13" s="59">
        <v>890000400</v>
      </c>
      <c r="G13" s="54" t="s">
        <v>38</v>
      </c>
      <c r="H13" s="41"/>
      <c r="I13" s="41">
        <v>159204490</v>
      </c>
      <c r="J13" s="41">
        <f t="shared" si="0"/>
        <v>159204490</v>
      </c>
      <c r="K13" s="41">
        <v>13267040</v>
      </c>
      <c r="L13" s="41">
        <v>13267040</v>
      </c>
      <c r="M13" s="41">
        <v>13267040</v>
      </c>
      <c r="N13" s="41">
        <v>13267040</v>
      </c>
      <c r="O13" s="41">
        <v>13267040</v>
      </c>
      <c r="P13" s="41">
        <v>13267040</v>
      </c>
      <c r="Q13" s="41">
        <v>13267040</v>
      </c>
      <c r="R13" s="41">
        <v>13267040</v>
      </c>
      <c r="S13" s="41">
        <v>13267040</v>
      </c>
      <c r="T13" s="41">
        <v>13267040</v>
      </c>
      <c r="U13" s="41">
        <v>13267040</v>
      </c>
      <c r="V13" s="41">
        <v>13267040</v>
      </c>
      <c r="W13" s="41">
        <f t="shared" si="1"/>
        <v>13267050</v>
      </c>
      <c r="X13" s="40">
        <f t="shared" si="2"/>
        <v>159204490</v>
      </c>
      <c r="Y13" s="47">
        <v>890000400</v>
      </c>
      <c r="Z13" s="48">
        <v>2</v>
      </c>
      <c r="AA13" s="47" t="s">
        <v>71</v>
      </c>
      <c r="AB13" s="48" t="s">
        <v>91</v>
      </c>
      <c r="AC13" s="50" t="s">
        <v>110</v>
      </c>
      <c r="AD13" s="49" t="s">
        <v>111</v>
      </c>
      <c r="AE13" s="52" t="s">
        <v>112</v>
      </c>
      <c r="AF13" s="52" t="s">
        <v>91</v>
      </c>
    </row>
    <row r="14" spans="1:32" x14ac:dyDescent="0.25">
      <c r="A14" s="12">
        <f t="shared" si="3"/>
        <v>6</v>
      </c>
      <c r="B14" s="59">
        <v>63302</v>
      </c>
      <c r="C14" s="59" t="s">
        <v>52</v>
      </c>
      <c r="D14" s="59" t="s">
        <v>35</v>
      </c>
      <c r="E14" s="59" t="s">
        <v>47</v>
      </c>
      <c r="F14" s="59">
        <v>890000448</v>
      </c>
      <c r="G14" s="54" t="s">
        <v>30</v>
      </c>
      <c r="H14" s="41"/>
      <c r="I14" s="41">
        <v>134076951</v>
      </c>
      <c r="J14" s="41">
        <f t="shared" si="0"/>
        <v>134076951</v>
      </c>
      <c r="K14" s="41">
        <v>11173079</v>
      </c>
      <c r="L14" s="41">
        <v>11173079</v>
      </c>
      <c r="M14" s="41">
        <v>11173079</v>
      </c>
      <c r="N14" s="41">
        <v>11173079</v>
      </c>
      <c r="O14" s="41">
        <v>11173079</v>
      </c>
      <c r="P14" s="41">
        <v>11173079</v>
      </c>
      <c r="Q14" s="41">
        <v>11173079</v>
      </c>
      <c r="R14" s="41">
        <v>11173079</v>
      </c>
      <c r="S14" s="41">
        <v>11173079</v>
      </c>
      <c r="T14" s="41">
        <v>11173079</v>
      </c>
      <c r="U14" s="41">
        <v>11173079</v>
      </c>
      <c r="V14" s="41">
        <v>11173079</v>
      </c>
      <c r="W14" s="41">
        <f t="shared" si="1"/>
        <v>11173082</v>
      </c>
      <c r="X14" s="40">
        <f t="shared" si="2"/>
        <v>134076951</v>
      </c>
      <c r="Y14" s="47">
        <v>890000448</v>
      </c>
      <c r="Z14" s="48">
        <v>5</v>
      </c>
      <c r="AA14" s="47" t="s">
        <v>71</v>
      </c>
      <c r="AB14" s="48" t="s">
        <v>91</v>
      </c>
      <c r="AC14" s="50" t="s">
        <v>114</v>
      </c>
      <c r="AD14" s="49" t="s">
        <v>113</v>
      </c>
      <c r="AE14" s="47" t="s">
        <v>115</v>
      </c>
      <c r="AF14" s="47"/>
    </row>
    <row r="15" spans="1:32" x14ac:dyDescent="0.25">
      <c r="A15" s="12">
        <f t="shared" si="3"/>
        <v>7</v>
      </c>
      <c r="B15" s="59">
        <v>63130</v>
      </c>
      <c r="C15" s="59" t="s">
        <v>44</v>
      </c>
      <c r="D15" s="59" t="s">
        <v>35</v>
      </c>
      <c r="E15" s="59" t="s">
        <v>45</v>
      </c>
      <c r="F15" s="59">
        <v>890000600</v>
      </c>
      <c r="G15" s="54" t="s">
        <v>31</v>
      </c>
      <c r="H15" s="41"/>
      <c r="I15" s="41">
        <v>475542090</v>
      </c>
      <c r="J15" s="41">
        <f t="shared" si="0"/>
        <v>475542090</v>
      </c>
      <c r="K15" s="41">
        <v>39628507</v>
      </c>
      <c r="L15" s="41">
        <v>39628507</v>
      </c>
      <c r="M15" s="41">
        <v>39628507</v>
      </c>
      <c r="N15" s="41">
        <v>39628507</v>
      </c>
      <c r="O15" s="41">
        <v>39628507</v>
      </c>
      <c r="P15" s="41">
        <v>39628507</v>
      </c>
      <c r="Q15" s="41">
        <v>39628507</v>
      </c>
      <c r="R15" s="41">
        <v>39628507</v>
      </c>
      <c r="S15" s="41">
        <v>39628507</v>
      </c>
      <c r="T15" s="41">
        <v>39628507</v>
      </c>
      <c r="U15" s="41">
        <v>39628507</v>
      </c>
      <c r="V15" s="41">
        <v>39628507</v>
      </c>
      <c r="W15" s="41">
        <f t="shared" si="1"/>
        <v>39628513</v>
      </c>
      <c r="X15" s="40">
        <f t="shared" si="2"/>
        <v>475542090</v>
      </c>
      <c r="Y15" s="47">
        <v>890000600</v>
      </c>
      <c r="Z15" s="48">
        <v>9</v>
      </c>
      <c r="AA15" s="47" t="s">
        <v>71</v>
      </c>
      <c r="AB15" s="48" t="s">
        <v>72</v>
      </c>
      <c r="AC15" s="50" t="s">
        <v>81</v>
      </c>
      <c r="AD15" s="49" t="s">
        <v>80</v>
      </c>
      <c r="AE15" s="47" t="s">
        <v>82</v>
      </c>
      <c r="AF15" s="47" t="s">
        <v>72</v>
      </c>
    </row>
    <row r="16" spans="1:32" x14ac:dyDescent="0.25">
      <c r="A16" s="12">
        <f t="shared" si="3"/>
        <v>8</v>
      </c>
      <c r="B16" s="59">
        <v>63190</v>
      </c>
      <c r="C16" s="59" t="s">
        <v>46</v>
      </c>
      <c r="D16" s="59" t="s">
        <v>35</v>
      </c>
      <c r="E16" s="59" t="s">
        <v>47</v>
      </c>
      <c r="F16" s="59">
        <v>890000671</v>
      </c>
      <c r="G16" s="54" t="s">
        <v>28</v>
      </c>
      <c r="H16" s="41"/>
      <c r="I16" s="41">
        <v>208644640</v>
      </c>
      <c r="J16" s="41">
        <f t="shared" si="0"/>
        <v>208644640</v>
      </c>
      <c r="K16" s="41">
        <v>17387053</v>
      </c>
      <c r="L16" s="41">
        <v>17387053</v>
      </c>
      <c r="M16" s="41">
        <v>17387053</v>
      </c>
      <c r="N16" s="41">
        <v>17387053</v>
      </c>
      <c r="O16" s="41">
        <v>17387053</v>
      </c>
      <c r="P16" s="41">
        <v>17387053</v>
      </c>
      <c r="Q16" s="41">
        <v>17387053</v>
      </c>
      <c r="R16" s="41">
        <v>17387053</v>
      </c>
      <c r="S16" s="41">
        <v>17387053</v>
      </c>
      <c r="T16" s="41">
        <v>17387053</v>
      </c>
      <c r="U16" s="41">
        <v>17387053</v>
      </c>
      <c r="V16" s="41">
        <v>17387053</v>
      </c>
      <c r="W16" s="41">
        <f t="shared" si="1"/>
        <v>17387057</v>
      </c>
      <c r="X16" s="40">
        <f t="shared" si="2"/>
        <v>208644640</v>
      </c>
      <c r="Y16" s="47">
        <v>890000671</v>
      </c>
      <c r="Z16" s="48">
        <v>1</v>
      </c>
      <c r="AA16" s="47" t="s">
        <v>71</v>
      </c>
      <c r="AB16" s="48" t="s">
        <v>72</v>
      </c>
      <c r="AC16" s="51" t="s">
        <v>94</v>
      </c>
      <c r="AD16" s="49" t="s">
        <v>95</v>
      </c>
      <c r="AE16" s="47" t="s">
        <v>96</v>
      </c>
      <c r="AF16" s="47" t="s">
        <v>72</v>
      </c>
    </row>
    <row r="17" spans="1:32" x14ac:dyDescent="0.25">
      <c r="A17" s="12">
        <f t="shared" si="3"/>
        <v>9</v>
      </c>
      <c r="B17" s="59">
        <v>63401</v>
      </c>
      <c r="C17" s="59" t="s">
        <v>53</v>
      </c>
      <c r="D17" s="59" t="s">
        <v>35</v>
      </c>
      <c r="E17" s="59" t="s">
        <v>54</v>
      </c>
      <c r="F17" s="59">
        <v>890000905</v>
      </c>
      <c r="G17" s="54" t="s">
        <v>28</v>
      </c>
      <c r="H17" s="41"/>
      <c r="I17" s="41">
        <v>177642424</v>
      </c>
      <c r="J17" s="41">
        <f t="shared" si="0"/>
        <v>177642424</v>
      </c>
      <c r="K17" s="41">
        <v>14803535</v>
      </c>
      <c r="L17" s="41">
        <v>14803535</v>
      </c>
      <c r="M17" s="41">
        <v>14803535</v>
      </c>
      <c r="N17" s="41">
        <v>14803535</v>
      </c>
      <c r="O17" s="41">
        <v>14803535</v>
      </c>
      <c r="P17" s="41">
        <v>14803535</v>
      </c>
      <c r="Q17" s="41">
        <v>14803535</v>
      </c>
      <c r="R17" s="41">
        <v>14803535</v>
      </c>
      <c r="S17" s="41">
        <v>14803535</v>
      </c>
      <c r="T17" s="41">
        <v>14803535</v>
      </c>
      <c r="U17" s="41">
        <v>14803535</v>
      </c>
      <c r="V17" s="41">
        <v>14803535</v>
      </c>
      <c r="W17" s="41">
        <f t="shared" si="1"/>
        <v>14803539</v>
      </c>
      <c r="X17" s="40">
        <f t="shared" si="2"/>
        <v>177642424</v>
      </c>
      <c r="Y17" s="47">
        <v>890000905</v>
      </c>
      <c r="Z17" s="48">
        <v>1</v>
      </c>
      <c r="AA17" s="47" t="s">
        <v>71</v>
      </c>
      <c r="AB17" s="48" t="s">
        <v>72</v>
      </c>
      <c r="AC17" s="50" t="s">
        <v>73</v>
      </c>
      <c r="AD17" s="49" t="s">
        <v>74</v>
      </c>
      <c r="AE17" s="47" t="s">
        <v>75</v>
      </c>
      <c r="AF17" s="47" t="s">
        <v>72</v>
      </c>
    </row>
    <row r="18" spans="1:32" x14ac:dyDescent="0.25">
      <c r="A18" s="12">
        <f t="shared" si="3"/>
        <v>10</v>
      </c>
      <c r="B18" s="59">
        <v>63272</v>
      </c>
      <c r="C18" s="59" t="s">
        <v>50</v>
      </c>
      <c r="D18" s="59" t="s">
        <v>35</v>
      </c>
      <c r="E18" s="59" t="s">
        <v>51</v>
      </c>
      <c r="F18" s="59">
        <v>890000992</v>
      </c>
      <c r="G18" s="54" t="s">
        <v>29</v>
      </c>
      <c r="H18" s="41"/>
      <c r="I18" s="41">
        <v>219376818</v>
      </c>
      <c r="J18" s="41">
        <f t="shared" si="0"/>
        <v>219376818</v>
      </c>
      <c r="K18" s="41">
        <v>18281401</v>
      </c>
      <c r="L18" s="41">
        <v>18281401</v>
      </c>
      <c r="M18" s="41">
        <v>18281401</v>
      </c>
      <c r="N18" s="41">
        <v>18281401</v>
      </c>
      <c r="O18" s="41">
        <v>18281401</v>
      </c>
      <c r="P18" s="41">
        <v>18281401</v>
      </c>
      <c r="Q18" s="41">
        <v>18281401</v>
      </c>
      <c r="R18" s="41">
        <v>18281401</v>
      </c>
      <c r="S18" s="41">
        <v>18281401</v>
      </c>
      <c r="T18" s="41">
        <v>18281401</v>
      </c>
      <c r="U18" s="41">
        <v>18281401</v>
      </c>
      <c r="V18" s="41">
        <v>18281401</v>
      </c>
      <c r="W18" s="41">
        <f t="shared" si="1"/>
        <v>18281407</v>
      </c>
      <c r="X18" s="40">
        <f t="shared" si="2"/>
        <v>219376818</v>
      </c>
      <c r="Y18" s="47" t="s">
        <v>97</v>
      </c>
      <c r="Z18" s="48">
        <v>0</v>
      </c>
      <c r="AA18" s="47" t="s">
        <v>71</v>
      </c>
      <c r="AB18" s="48" t="s">
        <v>72</v>
      </c>
      <c r="AC18" s="50" t="s">
        <v>98</v>
      </c>
      <c r="AD18" s="49" t="s">
        <v>99</v>
      </c>
      <c r="AE18" s="47" t="s">
        <v>100</v>
      </c>
      <c r="AF18" s="47" t="s">
        <v>72</v>
      </c>
    </row>
    <row r="19" spans="1:32" x14ac:dyDescent="0.25">
      <c r="A19" s="12">
        <f t="shared" si="3"/>
        <v>11</v>
      </c>
      <c r="B19" s="59">
        <v>63594</v>
      </c>
      <c r="C19" s="59" t="s">
        <v>59</v>
      </c>
      <c r="D19" s="59" t="s">
        <v>35</v>
      </c>
      <c r="E19" s="59" t="s">
        <v>60</v>
      </c>
      <c r="F19" s="59">
        <v>890001006</v>
      </c>
      <c r="G19" s="54" t="s">
        <v>37</v>
      </c>
      <c r="H19" s="41"/>
      <c r="I19" s="41">
        <v>312577032</v>
      </c>
      <c r="J19" s="41">
        <f t="shared" si="0"/>
        <v>312577032</v>
      </c>
      <c r="K19" s="41">
        <v>26048086</v>
      </c>
      <c r="L19" s="41">
        <v>26048086</v>
      </c>
      <c r="M19" s="41">
        <v>26048086</v>
      </c>
      <c r="N19" s="41">
        <v>26048086</v>
      </c>
      <c r="O19" s="41">
        <v>26048086</v>
      </c>
      <c r="P19" s="41">
        <v>26048086</v>
      </c>
      <c r="Q19" s="41">
        <v>26048086</v>
      </c>
      <c r="R19" s="41">
        <v>26048086</v>
      </c>
      <c r="S19" s="41">
        <v>26048086</v>
      </c>
      <c r="T19" s="41">
        <v>26048086</v>
      </c>
      <c r="U19" s="41">
        <v>26048086</v>
      </c>
      <c r="V19" s="41">
        <v>26048086</v>
      </c>
      <c r="W19" s="41">
        <f t="shared" si="1"/>
        <v>26048086</v>
      </c>
      <c r="X19" s="40">
        <f t="shared" si="2"/>
        <v>312577032</v>
      </c>
      <c r="Y19" s="47">
        <v>890001006</v>
      </c>
      <c r="Z19" s="48">
        <v>8</v>
      </c>
      <c r="AA19" s="47" t="s">
        <v>71</v>
      </c>
      <c r="AB19" s="48" t="s">
        <v>72</v>
      </c>
      <c r="AC19" s="50" t="s">
        <v>86</v>
      </c>
      <c r="AD19" s="49" t="s">
        <v>87</v>
      </c>
      <c r="AE19" s="47" t="s">
        <v>88</v>
      </c>
      <c r="AF19" s="47" t="s">
        <v>72</v>
      </c>
    </row>
    <row r="20" spans="1:32" x14ac:dyDescent="0.25">
      <c r="A20" s="12">
        <f t="shared" si="3"/>
        <v>12</v>
      </c>
      <c r="B20" s="59">
        <v>63272</v>
      </c>
      <c r="C20" s="59" t="s">
        <v>50</v>
      </c>
      <c r="D20" s="59" t="s">
        <v>35</v>
      </c>
      <c r="E20" s="59" t="s">
        <v>47</v>
      </c>
      <c r="F20" s="59">
        <v>890001098</v>
      </c>
      <c r="G20" s="54" t="s">
        <v>30</v>
      </c>
      <c r="H20" s="41"/>
      <c r="I20" s="41">
        <v>97190664</v>
      </c>
      <c r="J20" s="41">
        <f t="shared" si="0"/>
        <v>97190664</v>
      </c>
      <c r="K20" s="41">
        <v>8099222</v>
      </c>
      <c r="L20" s="41">
        <v>8099222</v>
      </c>
      <c r="M20" s="41">
        <v>8099222</v>
      </c>
      <c r="N20" s="41">
        <v>8099222</v>
      </c>
      <c r="O20" s="41">
        <v>8099222</v>
      </c>
      <c r="P20" s="41">
        <v>8099222</v>
      </c>
      <c r="Q20" s="41">
        <v>8099222</v>
      </c>
      <c r="R20" s="41">
        <v>8099222</v>
      </c>
      <c r="S20" s="41">
        <v>8099222</v>
      </c>
      <c r="T20" s="41">
        <v>8099222</v>
      </c>
      <c r="U20" s="41">
        <v>8099222</v>
      </c>
      <c r="V20" s="41">
        <v>8099222</v>
      </c>
      <c r="W20" s="41">
        <f t="shared" si="1"/>
        <v>8099222</v>
      </c>
      <c r="X20" s="40">
        <f t="shared" si="2"/>
        <v>97190664</v>
      </c>
      <c r="Y20" s="47">
        <v>890001098</v>
      </c>
      <c r="Z20" s="48">
        <v>5</v>
      </c>
      <c r="AA20" s="47" t="s">
        <v>71</v>
      </c>
      <c r="AB20" s="48" t="s">
        <v>72</v>
      </c>
      <c r="AC20" s="50" t="s">
        <v>83</v>
      </c>
      <c r="AD20" s="49" t="s">
        <v>84</v>
      </c>
      <c r="AE20" s="47" t="s">
        <v>85</v>
      </c>
      <c r="AF20" s="47" t="s">
        <v>72</v>
      </c>
    </row>
    <row r="21" spans="1:32" x14ac:dyDescent="0.25">
      <c r="A21" s="12">
        <f t="shared" si="3"/>
        <v>13</v>
      </c>
      <c r="B21" s="59">
        <v>63212</v>
      </c>
      <c r="C21" s="59" t="s">
        <v>48</v>
      </c>
      <c r="D21" s="59" t="s">
        <v>35</v>
      </c>
      <c r="E21" s="59" t="s">
        <v>49</v>
      </c>
      <c r="F21" s="59">
        <v>890001605</v>
      </c>
      <c r="G21" s="54" t="s">
        <v>28</v>
      </c>
      <c r="H21" s="41"/>
      <c r="I21" s="41">
        <v>65974218</v>
      </c>
      <c r="J21" s="41">
        <f t="shared" si="0"/>
        <v>65974218</v>
      </c>
      <c r="K21" s="41">
        <v>5497851</v>
      </c>
      <c r="L21" s="41">
        <v>5497851</v>
      </c>
      <c r="M21" s="41">
        <v>5497851</v>
      </c>
      <c r="N21" s="41">
        <v>5497851</v>
      </c>
      <c r="O21" s="41">
        <v>5497851</v>
      </c>
      <c r="P21" s="41">
        <v>5497851</v>
      </c>
      <c r="Q21" s="41">
        <v>5497851</v>
      </c>
      <c r="R21" s="41">
        <v>5497851</v>
      </c>
      <c r="S21" s="41">
        <v>5497851</v>
      </c>
      <c r="T21" s="41">
        <v>5497851</v>
      </c>
      <c r="U21" s="41">
        <v>5497851</v>
      </c>
      <c r="V21" s="41">
        <v>5497851</v>
      </c>
      <c r="W21" s="41">
        <f t="shared" si="1"/>
        <v>5497857</v>
      </c>
      <c r="X21" s="40">
        <f t="shared" si="2"/>
        <v>65974218</v>
      </c>
      <c r="Y21" s="47">
        <v>890001605</v>
      </c>
      <c r="Z21" s="48">
        <v>1</v>
      </c>
      <c r="AA21" s="47" t="s">
        <v>76</v>
      </c>
      <c r="AB21" s="48" t="s">
        <v>72</v>
      </c>
      <c r="AC21" s="50" t="s">
        <v>77</v>
      </c>
      <c r="AD21" s="49" t="s">
        <v>78</v>
      </c>
      <c r="AE21" s="47" t="s">
        <v>79</v>
      </c>
      <c r="AF21" s="47" t="s">
        <v>72</v>
      </c>
    </row>
    <row r="22" spans="1:32" x14ac:dyDescent="0.25">
      <c r="A22" s="12">
        <f t="shared" si="3"/>
        <v>14</v>
      </c>
      <c r="B22" s="59">
        <v>63548</v>
      </c>
      <c r="C22" s="59" t="s">
        <v>57</v>
      </c>
      <c r="D22" s="59" t="s">
        <v>35</v>
      </c>
      <c r="E22" s="59" t="s">
        <v>58</v>
      </c>
      <c r="F22" s="59">
        <v>890001824</v>
      </c>
      <c r="G22" s="54" t="s">
        <v>36</v>
      </c>
      <c r="H22" s="41"/>
      <c r="I22" s="41">
        <v>113737613</v>
      </c>
      <c r="J22" s="41">
        <f t="shared" si="0"/>
        <v>113737613</v>
      </c>
      <c r="K22" s="41">
        <v>9478134</v>
      </c>
      <c r="L22" s="41">
        <v>9478134</v>
      </c>
      <c r="M22" s="41">
        <v>9478134</v>
      </c>
      <c r="N22" s="41">
        <v>9478134</v>
      </c>
      <c r="O22" s="41">
        <v>9478134</v>
      </c>
      <c r="P22" s="41">
        <v>9478134</v>
      </c>
      <c r="Q22" s="41">
        <v>9478134</v>
      </c>
      <c r="R22" s="41">
        <v>9478134</v>
      </c>
      <c r="S22" s="41">
        <v>9478134</v>
      </c>
      <c r="T22" s="41">
        <v>9478134</v>
      </c>
      <c r="U22" s="41">
        <v>9478134</v>
      </c>
      <c r="V22" s="41">
        <v>9478134</v>
      </c>
      <c r="W22" s="41">
        <f t="shared" si="1"/>
        <v>9478139</v>
      </c>
      <c r="X22" s="40">
        <f t="shared" si="2"/>
        <v>113737613</v>
      </c>
      <c r="Y22" s="47">
        <v>890001824</v>
      </c>
      <c r="Z22" s="48">
        <v>6</v>
      </c>
      <c r="AA22" s="47" t="s">
        <v>71</v>
      </c>
      <c r="AB22" s="48" t="s">
        <v>72</v>
      </c>
      <c r="AC22" s="50" t="s">
        <v>106</v>
      </c>
      <c r="AD22" s="49" t="s">
        <v>107</v>
      </c>
      <c r="AE22" s="47" t="s">
        <v>108</v>
      </c>
      <c r="AF22" s="47" t="s">
        <v>109</v>
      </c>
    </row>
    <row r="23" spans="1:32" x14ac:dyDescent="0.25">
      <c r="A23" s="12"/>
      <c r="B23" s="21"/>
      <c r="C23" s="21"/>
      <c r="D23" s="21"/>
      <c r="E23" s="21"/>
      <c r="F23" s="44"/>
      <c r="G23" s="44"/>
      <c r="H23" s="55"/>
      <c r="I23" s="44"/>
      <c r="J23" s="55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14">
        <f t="shared" ref="Y23:Y25" si="4">+X23-J23</f>
        <v>0</v>
      </c>
      <c r="Z23" s="12"/>
      <c r="AA23" s="12"/>
      <c r="AB23" s="12"/>
      <c r="AC23" s="12"/>
      <c r="AD23" s="12"/>
      <c r="AE23" s="12"/>
      <c r="AF23" s="12"/>
    </row>
    <row r="24" spans="1:32" x14ac:dyDescent="0.25">
      <c r="A24" s="12"/>
      <c r="B24" s="21"/>
      <c r="C24" s="21"/>
      <c r="D24" s="21"/>
      <c r="E24" s="21"/>
      <c r="F24" s="44"/>
      <c r="G24" s="44"/>
      <c r="H24" s="55"/>
      <c r="I24" s="44"/>
      <c r="J24" s="55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0"/>
      <c r="Y24" s="14">
        <f t="shared" si="4"/>
        <v>0</v>
      </c>
      <c r="Z24" s="12"/>
      <c r="AA24" s="12"/>
      <c r="AB24" s="12"/>
      <c r="AC24" s="12"/>
      <c r="AD24" s="12"/>
      <c r="AE24" s="12"/>
      <c r="AF24" s="12"/>
    </row>
    <row r="25" spans="1:32" ht="15.75" thickBot="1" x14ac:dyDescent="0.3">
      <c r="A25" s="12"/>
      <c r="B25" s="43"/>
      <c r="C25" s="43"/>
      <c r="D25" s="43"/>
      <c r="E25" s="43"/>
      <c r="F25" s="56"/>
      <c r="G25" s="56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0"/>
      <c r="Y25" s="14">
        <f t="shared" si="4"/>
        <v>0</v>
      </c>
      <c r="Z25" s="12"/>
      <c r="AA25" s="12"/>
      <c r="AB25" s="12"/>
      <c r="AC25" s="12"/>
      <c r="AD25" s="12"/>
      <c r="AE25" s="12"/>
      <c r="AF25" s="12"/>
    </row>
    <row r="26" spans="1:32" ht="15.75" thickBot="1" x14ac:dyDescent="0.3">
      <c r="A26" s="12"/>
      <c r="B26" s="15"/>
      <c r="C26" s="16" t="s">
        <v>15</v>
      </c>
      <c r="D26" s="16"/>
      <c r="E26" s="16"/>
      <c r="F26" s="57"/>
      <c r="G26" s="58"/>
      <c r="H26" s="42">
        <f t="shared" ref="H26:X26" si="5">SUM(H9:H25)</f>
        <v>1087855399</v>
      </c>
      <c r="I26" s="42">
        <f>SUM(I9:I23)</f>
        <v>3775114443</v>
      </c>
      <c r="J26" s="42">
        <f t="shared" si="5"/>
        <v>4862969842</v>
      </c>
      <c r="K26" s="42">
        <f t="shared" si="5"/>
        <v>405247481</v>
      </c>
      <c r="L26" s="42">
        <f t="shared" si="5"/>
        <v>405247481</v>
      </c>
      <c r="M26" s="42">
        <f t="shared" si="5"/>
        <v>405247481</v>
      </c>
      <c r="N26" s="42">
        <f t="shared" si="5"/>
        <v>405247481</v>
      </c>
      <c r="O26" s="42">
        <f t="shared" si="5"/>
        <v>405247481</v>
      </c>
      <c r="P26" s="42">
        <f t="shared" si="5"/>
        <v>405247481</v>
      </c>
      <c r="Q26" s="42">
        <f t="shared" si="5"/>
        <v>405247481</v>
      </c>
      <c r="R26" s="42">
        <f t="shared" si="5"/>
        <v>405247481</v>
      </c>
      <c r="S26" s="42">
        <f t="shared" si="5"/>
        <v>405247481</v>
      </c>
      <c r="T26" s="42">
        <f t="shared" si="5"/>
        <v>405247481</v>
      </c>
      <c r="U26" s="42">
        <f t="shared" si="5"/>
        <v>405247481</v>
      </c>
      <c r="V26" s="42">
        <f t="shared" si="5"/>
        <v>405247481</v>
      </c>
      <c r="W26" s="42">
        <f t="shared" si="5"/>
        <v>405247551</v>
      </c>
      <c r="X26" s="42">
        <f t="shared" si="5"/>
        <v>4862969842</v>
      </c>
      <c r="Y26" s="14">
        <f>+X26-J26</f>
        <v>0</v>
      </c>
      <c r="Z26" s="12"/>
      <c r="AA26" s="12"/>
      <c r="AB26" s="12"/>
      <c r="AC26" s="12"/>
      <c r="AD26" s="12"/>
      <c r="AE26" s="12"/>
      <c r="AF26" s="12"/>
    </row>
    <row r="27" spans="1:32" x14ac:dyDescent="0.25">
      <c r="B27" s="17"/>
      <c r="C27" s="5"/>
      <c r="D27" s="5"/>
      <c r="E27" s="5"/>
      <c r="F27" s="5"/>
      <c r="G27" s="5"/>
      <c r="H27" s="24">
        <f>SUM(H26:I26)</f>
        <v>4862969842</v>
      </c>
      <c r="I27" s="25"/>
      <c r="J27" s="25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18"/>
      <c r="Y27" s="20"/>
      <c r="Z27" s="20"/>
    </row>
    <row r="28" spans="1:32" x14ac:dyDescent="0.25">
      <c r="B28" s="17"/>
      <c r="C28" s="5"/>
      <c r="D28" s="5"/>
      <c r="E28" s="5"/>
      <c r="F28" s="5"/>
      <c r="G28" s="5"/>
      <c r="H28" s="26">
        <f>+H27-X26</f>
        <v>0</v>
      </c>
      <c r="I28" s="25"/>
      <c r="J28" s="25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18"/>
    </row>
    <row r="29" spans="1:32" ht="15.75" thickBot="1" x14ac:dyDescent="0.3">
      <c r="B29" s="4"/>
      <c r="C29" s="6"/>
      <c r="D29" s="7"/>
      <c r="E29" s="7"/>
      <c r="F29" s="7"/>
      <c r="G29" s="7"/>
      <c r="H29" s="27"/>
      <c r="I29" s="25"/>
      <c r="J29" s="25"/>
      <c r="K29" s="35"/>
      <c r="L29" s="35"/>
      <c r="M29" s="36"/>
      <c r="N29" s="36"/>
      <c r="O29" s="36"/>
      <c r="P29" s="34"/>
      <c r="Q29" s="34"/>
      <c r="R29" s="34"/>
      <c r="S29" s="34"/>
      <c r="T29" s="34"/>
      <c r="U29" s="34"/>
      <c r="V29" s="34"/>
      <c r="W29" s="34"/>
      <c r="X29" s="18"/>
    </row>
    <row r="30" spans="1:32" ht="15.75" thickBot="1" x14ac:dyDescent="0.3">
      <c r="B30" s="9"/>
      <c r="C30" s="10"/>
      <c r="D30" s="8"/>
      <c r="E30" s="8"/>
      <c r="F30" s="8"/>
      <c r="G30" s="8"/>
      <c r="H30" s="28"/>
      <c r="I30" s="29"/>
      <c r="J30" s="29"/>
      <c r="K30" s="37" t="s">
        <v>16</v>
      </c>
      <c r="L30" s="37"/>
      <c r="M30" s="38"/>
      <c r="N30" s="38"/>
      <c r="O30" s="38"/>
      <c r="P30" s="39"/>
      <c r="Q30" s="39"/>
      <c r="R30" s="39"/>
      <c r="S30" s="39"/>
      <c r="T30" s="39"/>
      <c r="U30" s="39"/>
      <c r="V30" s="39"/>
      <c r="W30" s="39"/>
      <c r="X30" s="19"/>
    </row>
    <row r="31" spans="1:32" x14ac:dyDescent="0.25">
      <c r="B31" s="11" t="s">
        <v>62</v>
      </c>
      <c r="H31" s="22"/>
      <c r="I31" s="22"/>
      <c r="J31" s="22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32" x14ac:dyDescent="0.25">
      <c r="B32" s="11" t="s">
        <v>126</v>
      </c>
      <c r="E32" s="30"/>
      <c r="F32" s="30"/>
      <c r="G32" s="30"/>
      <c r="H32" s="30"/>
      <c r="I32" s="30"/>
      <c r="J32" s="22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</sheetData>
  <mergeCells count="4">
    <mergeCell ref="W2:X2"/>
    <mergeCell ref="B3:X3"/>
    <mergeCell ref="B4:X4"/>
    <mergeCell ref="B6:X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2"/>
  <sheetViews>
    <sheetView tabSelected="1" topLeftCell="H2" workbookViewId="0">
      <selection activeCell="P22" sqref="P22"/>
    </sheetView>
  </sheetViews>
  <sheetFormatPr baseColWidth="10" defaultRowHeight="15" x14ac:dyDescent="0.25"/>
  <cols>
    <col min="1" max="1" width="2.7109375" bestFit="1" customWidth="1"/>
    <col min="2" max="2" width="9.28515625" customWidth="1"/>
    <col min="3" max="3" width="11.5703125" bestFit="1" customWidth="1"/>
    <col min="4" max="4" width="11.42578125" customWidth="1"/>
    <col min="5" max="5" width="24.85546875" customWidth="1"/>
    <col min="6" max="6" width="13.42578125" customWidth="1"/>
    <col min="7" max="7" width="5" customWidth="1"/>
    <col min="8" max="8" width="14.28515625" style="22" customWidth="1"/>
    <col min="9" max="9" width="12.7109375" style="22" customWidth="1"/>
    <col min="10" max="10" width="11.5703125" style="22" customWidth="1"/>
    <col min="11" max="11" width="12.140625" style="22" customWidth="1"/>
    <col min="12" max="21" width="10.140625" style="30" customWidth="1"/>
    <col min="22" max="22" width="11.42578125" style="30" customWidth="1"/>
    <col min="23" max="23" width="10.140625" style="30" customWidth="1"/>
    <col min="24" max="24" width="11.28515625" style="30" customWidth="1"/>
    <col min="25" max="25" width="10.140625" style="30" customWidth="1"/>
    <col min="26" max="26" width="11.42578125" customWidth="1"/>
    <col min="27" max="27" width="8.7109375" bestFit="1" customWidth="1"/>
    <col min="28" max="28" width="4" bestFit="1" customWidth="1"/>
    <col min="30" max="30" width="5.7109375" customWidth="1"/>
    <col min="34" max="34" width="8.42578125" bestFit="1" customWidth="1"/>
    <col min="35" max="35" width="1.85546875" bestFit="1" customWidth="1"/>
  </cols>
  <sheetData>
    <row r="2" spans="1:36" s="5" customFormat="1" x14ac:dyDescent="0.25">
      <c r="H2" s="25"/>
      <c r="I2" s="25"/>
      <c r="J2" s="25"/>
      <c r="K2" s="25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69"/>
      <c r="Z2" s="69"/>
    </row>
    <row r="3" spans="1:36" s="5" customFormat="1" ht="18.75" customHeight="1" x14ac:dyDescent="0.25">
      <c r="B3" s="70" t="s">
        <v>34</v>
      </c>
      <c r="C3" s="70"/>
      <c r="D3" s="70"/>
      <c r="E3" s="70"/>
      <c r="F3" s="70"/>
      <c r="G3" s="70"/>
      <c r="H3" s="70" t="s">
        <v>33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 t="s">
        <v>17</v>
      </c>
      <c r="Z3" s="70"/>
    </row>
    <row r="4" spans="1:36" s="5" customFormat="1" ht="18.75" customHeight="1" x14ac:dyDescent="0.25">
      <c r="B4" s="70" t="s">
        <v>63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36" s="5" customFormat="1" x14ac:dyDescent="0.25">
      <c r="B5" s="1"/>
      <c r="C5" s="1"/>
      <c r="D5" s="1"/>
      <c r="E5" s="1"/>
      <c r="F5" s="1"/>
      <c r="G5" s="1"/>
      <c r="H5" s="23"/>
      <c r="I5" s="23"/>
      <c r="J5" s="23"/>
      <c r="K5" s="23"/>
      <c r="L5" s="31"/>
      <c r="M5" s="31"/>
      <c r="N5" s="31"/>
      <c r="O5" s="31"/>
      <c r="P5" s="31"/>
      <c r="Q5" s="34"/>
      <c r="R5" s="34"/>
      <c r="S5" s="34"/>
      <c r="T5" s="34"/>
      <c r="U5" s="34"/>
      <c r="V5" s="34"/>
      <c r="W5" s="34"/>
      <c r="X5" s="34"/>
      <c r="Y5" s="34"/>
    </row>
    <row r="6" spans="1:36" s="5" customFormat="1" ht="18.75" x14ac:dyDescent="0.25">
      <c r="B6" s="70" t="s">
        <v>124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 t="s">
        <v>1</v>
      </c>
      <c r="Y6" s="71"/>
      <c r="Z6" s="71"/>
    </row>
    <row r="7" spans="1:36" ht="16.5" thickBot="1" x14ac:dyDescent="0.3">
      <c r="B7" s="3"/>
      <c r="C7" s="2"/>
      <c r="D7" s="2"/>
      <c r="V7" s="32"/>
      <c r="W7" s="33"/>
      <c r="X7" s="66" t="s">
        <v>0</v>
      </c>
      <c r="Y7" s="67" t="s">
        <v>128</v>
      </c>
      <c r="Z7" s="68"/>
    </row>
    <row r="8" spans="1:36" s="13" customFormat="1" ht="63" x14ac:dyDescent="0.15">
      <c r="A8" s="13" t="s">
        <v>120</v>
      </c>
      <c r="B8" s="60" t="s">
        <v>18</v>
      </c>
      <c r="C8" s="61" t="s">
        <v>19</v>
      </c>
      <c r="D8" s="61" t="s">
        <v>20</v>
      </c>
      <c r="E8" s="61" t="s">
        <v>21</v>
      </c>
      <c r="F8" s="61" t="s">
        <v>22</v>
      </c>
      <c r="G8" s="61" t="s">
        <v>23</v>
      </c>
      <c r="H8" s="62" t="s">
        <v>24</v>
      </c>
      <c r="I8" s="78" t="s">
        <v>129</v>
      </c>
      <c r="J8" s="85" t="s">
        <v>121</v>
      </c>
      <c r="K8" s="62" t="s">
        <v>26</v>
      </c>
      <c r="L8" s="83" t="s">
        <v>122</v>
      </c>
      <c r="M8" s="83" t="s">
        <v>123</v>
      </c>
      <c r="N8" s="63" t="s">
        <v>3</v>
      </c>
      <c r="O8" s="63" t="s">
        <v>4</v>
      </c>
      <c r="P8" s="83" t="s">
        <v>5</v>
      </c>
      <c r="Q8" s="83" t="s">
        <v>6</v>
      </c>
      <c r="R8" s="83" t="s">
        <v>7</v>
      </c>
      <c r="S8" s="83" t="s">
        <v>8</v>
      </c>
      <c r="T8" s="83" t="s">
        <v>9</v>
      </c>
      <c r="U8" s="83" t="s">
        <v>10</v>
      </c>
      <c r="V8" s="83" t="s">
        <v>11</v>
      </c>
      <c r="W8" s="83" t="s">
        <v>12</v>
      </c>
      <c r="X8" s="84" t="s">
        <v>13</v>
      </c>
      <c r="Y8" s="84" t="s">
        <v>14</v>
      </c>
      <c r="Z8" s="65" t="s">
        <v>15</v>
      </c>
      <c r="AA8" s="45" t="s">
        <v>64</v>
      </c>
      <c r="AB8" s="46" t="s">
        <v>65</v>
      </c>
      <c r="AC8" s="45" t="s">
        <v>66</v>
      </c>
      <c r="AD8" s="46" t="s">
        <v>67</v>
      </c>
      <c r="AE8" s="45" t="s">
        <v>68</v>
      </c>
      <c r="AF8" s="45" t="s">
        <v>69</v>
      </c>
      <c r="AG8" s="46" t="s">
        <v>70</v>
      </c>
      <c r="AH8" s="46" t="s">
        <v>67</v>
      </c>
    </row>
    <row r="9" spans="1:36" s="12" customFormat="1" ht="18" customHeight="1" x14ac:dyDescent="0.2">
      <c r="A9" s="12">
        <v>2</v>
      </c>
      <c r="B9" s="59">
        <v>63001</v>
      </c>
      <c r="C9" s="59" t="s">
        <v>39</v>
      </c>
      <c r="D9" s="59" t="s">
        <v>35</v>
      </c>
      <c r="E9" s="59" t="s">
        <v>41</v>
      </c>
      <c r="F9" s="59">
        <v>800000118</v>
      </c>
      <c r="G9" s="54" t="s">
        <v>38</v>
      </c>
      <c r="H9" s="41"/>
      <c r="I9" s="79">
        <v>1660035443</v>
      </c>
      <c r="J9" s="41">
        <f>+H9+I9-N9-O9</f>
        <v>1386446927</v>
      </c>
      <c r="K9" s="41">
        <f t="shared" ref="K9:K22" si="0">+H9+I9</f>
        <v>1660035443</v>
      </c>
      <c r="L9" s="41">
        <v>136794258</v>
      </c>
      <c r="M9" s="41">
        <v>138644692</v>
      </c>
      <c r="N9" s="41">
        <v>136794258</v>
      </c>
      <c r="O9" s="41">
        <v>136794258</v>
      </c>
      <c r="P9" s="79">
        <v>138644692</v>
      </c>
      <c r="Q9" s="79">
        <v>138644692</v>
      </c>
      <c r="R9" s="79">
        <v>138644692</v>
      </c>
      <c r="S9" s="79">
        <v>138644692</v>
      </c>
      <c r="T9" s="79">
        <v>138644692</v>
      </c>
      <c r="U9" s="79">
        <v>138644692</v>
      </c>
      <c r="V9" s="79">
        <v>138644692</v>
      </c>
      <c r="W9" s="79">
        <v>138644692</v>
      </c>
      <c r="X9" s="79">
        <v>138644692</v>
      </c>
      <c r="Y9" s="41">
        <f t="shared" ref="Y9:Y22" si="1">+K9-N9-O9-P9-Q9-R9-S9-T9-U9-V9-W9-X9</f>
        <v>138644699</v>
      </c>
      <c r="Z9" s="40">
        <f t="shared" ref="Z9:Z22" si="2">SUM(N9:Y9)</f>
        <v>1660035443</v>
      </c>
      <c r="AA9" s="47">
        <v>800000118</v>
      </c>
      <c r="AB9" s="48">
        <v>2</v>
      </c>
      <c r="AC9" s="47" t="s">
        <v>71</v>
      </c>
      <c r="AD9" s="48" t="s">
        <v>72</v>
      </c>
      <c r="AE9" s="50" t="s">
        <v>104</v>
      </c>
      <c r="AF9" s="49" t="s">
        <v>95</v>
      </c>
      <c r="AG9" s="47" t="s">
        <v>105</v>
      </c>
      <c r="AH9" s="47" t="s">
        <v>72</v>
      </c>
      <c r="AI9" s="53">
        <f t="shared" ref="AI9:AI22" si="3">+AA9-F9</f>
        <v>0</v>
      </c>
      <c r="AJ9" s="80">
        <f>+O9-P9</f>
        <v>-1850434</v>
      </c>
    </row>
    <row r="10" spans="1:36" s="12" customFormat="1" ht="18" customHeight="1" x14ac:dyDescent="0.2">
      <c r="A10" s="12">
        <v>14</v>
      </c>
      <c r="B10" s="59">
        <v>63690</v>
      </c>
      <c r="C10" s="59" t="s">
        <v>61</v>
      </c>
      <c r="D10" s="59" t="s">
        <v>35</v>
      </c>
      <c r="E10" s="59" t="s">
        <v>47</v>
      </c>
      <c r="F10" s="59">
        <v>800134339</v>
      </c>
      <c r="G10" s="54" t="s">
        <v>31</v>
      </c>
      <c r="H10" s="41"/>
      <c r="I10" s="79">
        <v>87007000</v>
      </c>
      <c r="J10" s="41">
        <f t="shared" ref="J10:J22" si="4">+H10+I10-N10-O10</f>
        <v>69737830</v>
      </c>
      <c r="K10" s="41">
        <f t="shared" si="0"/>
        <v>87007000</v>
      </c>
      <c r="L10" s="41">
        <v>8634585</v>
      </c>
      <c r="M10" s="41">
        <v>6973783</v>
      </c>
      <c r="N10" s="41">
        <v>8634585</v>
      </c>
      <c r="O10" s="41">
        <v>8634585</v>
      </c>
      <c r="P10" s="79">
        <v>6973783</v>
      </c>
      <c r="Q10" s="79">
        <v>6973783</v>
      </c>
      <c r="R10" s="79">
        <v>6973783</v>
      </c>
      <c r="S10" s="79">
        <v>6973783</v>
      </c>
      <c r="T10" s="79">
        <v>6973783</v>
      </c>
      <c r="U10" s="79">
        <v>6973783</v>
      </c>
      <c r="V10" s="79">
        <v>6973783</v>
      </c>
      <c r="W10" s="79">
        <v>6973783</v>
      </c>
      <c r="X10" s="79">
        <v>6973783</v>
      </c>
      <c r="Y10" s="41">
        <f t="shared" si="1"/>
        <v>6973783</v>
      </c>
      <c r="Z10" s="40">
        <f t="shared" si="2"/>
        <v>87007000</v>
      </c>
      <c r="AA10" s="47" t="s">
        <v>116</v>
      </c>
      <c r="AB10" s="48">
        <v>9</v>
      </c>
      <c r="AC10" s="47" t="s">
        <v>71</v>
      </c>
      <c r="AD10" s="48" t="s">
        <v>72</v>
      </c>
      <c r="AE10" s="50" t="s">
        <v>117</v>
      </c>
      <c r="AF10" s="49" t="s">
        <v>118</v>
      </c>
      <c r="AG10" s="47" t="s">
        <v>119</v>
      </c>
      <c r="AH10" s="47" t="s">
        <v>72</v>
      </c>
      <c r="AI10" s="53">
        <f t="shared" si="3"/>
        <v>0</v>
      </c>
      <c r="AJ10" s="80">
        <f t="shared" ref="AJ10:AJ22" si="5">+O10-P10</f>
        <v>1660802</v>
      </c>
    </row>
    <row r="11" spans="1:36" s="72" customFormat="1" ht="18" customHeight="1" x14ac:dyDescent="0.2">
      <c r="A11" s="72">
        <v>1</v>
      </c>
      <c r="B11" s="73">
        <v>63001</v>
      </c>
      <c r="C11" s="73" t="s">
        <v>39</v>
      </c>
      <c r="D11" s="73" t="s">
        <v>27</v>
      </c>
      <c r="E11" s="73" t="s">
        <v>40</v>
      </c>
      <c r="F11" s="73">
        <v>801001440</v>
      </c>
      <c r="G11" s="74" t="s">
        <v>37</v>
      </c>
      <c r="H11" s="41">
        <v>1087855399</v>
      </c>
      <c r="I11" s="79"/>
      <c r="J11" s="41">
        <f t="shared" si="4"/>
        <v>906546167</v>
      </c>
      <c r="K11" s="75">
        <f t="shared" si="0"/>
        <v>1087855399</v>
      </c>
      <c r="L11" s="75">
        <v>90654616</v>
      </c>
      <c r="M11" s="75">
        <v>90654616</v>
      </c>
      <c r="N11" s="75">
        <v>90654616</v>
      </c>
      <c r="O11" s="75">
        <v>90654616</v>
      </c>
      <c r="P11" s="81">
        <v>90654616</v>
      </c>
      <c r="Q11" s="81">
        <v>90654616</v>
      </c>
      <c r="R11" s="81">
        <v>90654616</v>
      </c>
      <c r="S11" s="81">
        <v>90654616</v>
      </c>
      <c r="T11" s="81">
        <v>90654616</v>
      </c>
      <c r="U11" s="81">
        <v>90654616</v>
      </c>
      <c r="V11" s="81">
        <v>90654616</v>
      </c>
      <c r="W11" s="81">
        <v>90654616</v>
      </c>
      <c r="X11" s="81">
        <v>90654616</v>
      </c>
      <c r="Y11" s="75">
        <f t="shared" si="1"/>
        <v>90654623</v>
      </c>
      <c r="Z11" s="76">
        <f t="shared" si="2"/>
        <v>1087855399</v>
      </c>
      <c r="AA11" s="47">
        <v>801001440</v>
      </c>
      <c r="AB11" s="48">
        <v>8</v>
      </c>
      <c r="AC11" s="47" t="s">
        <v>90</v>
      </c>
      <c r="AD11" s="48" t="s">
        <v>91</v>
      </c>
      <c r="AE11" s="50" t="s">
        <v>92</v>
      </c>
      <c r="AF11" s="49" t="s">
        <v>89</v>
      </c>
      <c r="AG11" s="47" t="s">
        <v>93</v>
      </c>
      <c r="AH11" s="47" t="s">
        <v>91</v>
      </c>
      <c r="AI11" s="77">
        <f t="shared" si="3"/>
        <v>0</v>
      </c>
      <c r="AJ11" s="82">
        <f t="shared" si="5"/>
        <v>0</v>
      </c>
    </row>
    <row r="12" spans="1:36" s="12" customFormat="1" ht="18" customHeight="1" x14ac:dyDescent="0.2">
      <c r="A12" s="12">
        <v>3</v>
      </c>
      <c r="B12" s="59">
        <v>63111</v>
      </c>
      <c r="C12" s="59" t="s">
        <v>42</v>
      </c>
      <c r="D12" s="59" t="s">
        <v>35</v>
      </c>
      <c r="E12" s="59" t="s">
        <v>43</v>
      </c>
      <c r="F12" s="59">
        <v>801002325</v>
      </c>
      <c r="G12" s="54" t="s">
        <v>32</v>
      </c>
      <c r="H12" s="41"/>
      <c r="I12" s="79">
        <v>71312000</v>
      </c>
      <c r="J12" s="41">
        <f t="shared" si="4"/>
        <v>60311772</v>
      </c>
      <c r="K12" s="41">
        <f t="shared" si="0"/>
        <v>71312000</v>
      </c>
      <c r="L12" s="41">
        <v>5500114</v>
      </c>
      <c r="M12" s="41">
        <v>6031177</v>
      </c>
      <c r="N12" s="41">
        <v>5500114</v>
      </c>
      <c r="O12" s="41">
        <v>5500114</v>
      </c>
      <c r="P12" s="79">
        <v>6031177</v>
      </c>
      <c r="Q12" s="79">
        <v>6031177</v>
      </c>
      <c r="R12" s="79">
        <v>6031177</v>
      </c>
      <c r="S12" s="79">
        <v>6031177</v>
      </c>
      <c r="T12" s="79">
        <v>6031177</v>
      </c>
      <c r="U12" s="79">
        <v>6031177</v>
      </c>
      <c r="V12" s="79">
        <v>6031177</v>
      </c>
      <c r="W12" s="79">
        <v>6031177</v>
      </c>
      <c r="X12" s="79">
        <v>6031177</v>
      </c>
      <c r="Y12" s="41">
        <f t="shared" si="1"/>
        <v>6031179</v>
      </c>
      <c r="Z12" s="40">
        <f t="shared" si="2"/>
        <v>71312000</v>
      </c>
      <c r="AA12" s="47">
        <v>801002325</v>
      </c>
      <c r="AB12" s="48">
        <v>3</v>
      </c>
      <c r="AC12" s="47" t="s">
        <v>71</v>
      </c>
      <c r="AD12" s="48" t="s">
        <v>72</v>
      </c>
      <c r="AE12" s="50" t="s">
        <v>101</v>
      </c>
      <c r="AF12" s="49" t="s">
        <v>102</v>
      </c>
      <c r="AG12" s="47" t="s">
        <v>103</v>
      </c>
      <c r="AH12" s="47" t="s">
        <v>72</v>
      </c>
      <c r="AI12" s="53">
        <f t="shared" si="3"/>
        <v>0</v>
      </c>
      <c r="AJ12" s="80">
        <f t="shared" si="5"/>
        <v>-531063</v>
      </c>
    </row>
    <row r="13" spans="1:36" s="12" customFormat="1" ht="18" customHeight="1" x14ac:dyDescent="0.2">
      <c r="A13" s="12">
        <v>11</v>
      </c>
      <c r="B13" s="59">
        <v>63470</v>
      </c>
      <c r="C13" s="59" t="s">
        <v>55</v>
      </c>
      <c r="D13" s="59" t="s">
        <v>35</v>
      </c>
      <c r="E13" s="59" t="s">
        <v>56</v>
      </c>
      <c r="F13" s="59">
        <v>890000400</v>
      </c>
      <c r="G13" s="54" t="s">
        <v>38</v>
      </c>
      <c r="H13" s="41"/>
      <c r="I13" s="79">
        <v>232405000</v>
      </c>
      <c r="J13" s="41">
        <f t="shared" si="4"/>
        <v>205870920</v>
      </c>
      <c r="K13" s="41">
        <f t="shared" si="0"/>
        <v>232405000</v>
      </c>
      <c r="L13" s="41">
        <v>13267040</v>
      </c>
      <c r="M13" s="41">
        <v>20587092</v>
      </c>
      <c r="N13" s="41">
        <v>13267040</v>
      </c>
      <c r="O13" s="41">
        <v>13267040</v>
      </c>
      <c r="P13" s="79">
        <v>20587092</v>
      </c>
      <c r="Q13" s="79">
        <v>20587092</v>
      </c>
      <c r="R13" s="79">
        <v>20587092</v>
      </c>
      <c r="S13" s="79">
        <v>20587092</v>
      </c>
      <c r="T13" s="79">
        <v>20587092</v>
      </c>
      <c r="U13" s="79">
        <v>20587092</v>
      </c>
      <c r="V13" s="79">
        <v>20587092</v>
      </c>
      <c r="W13" s="79">
        <v>20587092</v>
      </c>
      <c r="X13" s="79">
        <v>20587092</v>
      </c>
      <c r="Y13" s="41">
        <f t="shared" si="1"/>
        <v>20587092</v>
      </c>
      <c r="Z13" s="40">
        <f t="shared" si="2"/>
        <v>232405000</v>
      </c>
      <c r="AA13" s="47">
        <v>890000400</v>
      </c>
      <c r="AB13" s="48">
        <v>2</v>
      </c>
      <c r="AC13" s="47" t="s">
        <v>71</v>
      </c>
      <c r="AD13" s="48" t="s">
        <v>91</v>
      </c>
      <c r="AE13" s="50" t="s">
        <v>110</v>
      </c>
      <c r="AF13" s="49" t="s">
        <v>111</v>
      </c>
      <c r="AG13" s="52" t="s">
        <v>112</v>
      </c>
      <c r="AH13" s="52" t="s">
        <v>91</v>
      </c>
      <c r="AI13" s="53">
        <f t="shared" si="3"/>
        <v>0</v>
      </c>
      <c r="AJ13" s="80">
        <f t="shared" si="5"/>
        <v>-7320052</v>
      </c>
    </row>
    <row r="14" spans="1:36" s="12" customFormat="1" ht="18" customHeight="1" x14ac:dyDescent="0.2">
      <c r="A14" s="12">
        <v>9</v>
      </c>
      <c r="B14" s="59">
        <v>63302</v>
      </c>
      <c r="C14" s="59" t="s">
        <v>52</v>
      </c>
      <c r="D14" s="59" t="s">
        <v>35</v>
      </c>
      <c r="E14" s="59" t="s">
        <v>47</v>
      </c>
      <c r="F14" s="59">
        <v>890000448</v>
      </c>
      <c r="G14" s="54" t="s">
        <v>30</v>
      </c>
      <c r="H14" s="41"/>
      <c r="I14" s="79">
        <v>123502000</v>
      </c>
      <c r="J14" s="41">
        <f t="shared" si="4"/>
        <v>101155842</v>
      </c>
      <c r="K14" s="41">
        <f t="shared" si="0"/>
        <v>123502000</v>
      </c>
      <c r="L14" s="41">
        <v>11173079</v>
      </c>
      <c r="M14" s="41">
        <v>10115584</v>
      </c>
      <c r="N14" s="41">
        <v>11173079</v>
      </c>
      <c r="O14" s="41">
        <v>11173079</v>
      </c>
      <c r="P14" s="79">
        <v>10115584</v>
      </c>
      <c r="Q14" s="79">
        <v>10115584</v>
      </c>
      <c r="R14" s="79">
        <v>10115584</v>
      </c>
      <c r="S14" s="79">
        <v>10115584</v>
      </c>
      <c r="T14" s="79">
        <v>10115584</v>
      </c>
      <c r="U14" s="79">
        <v>10115584</v>
      </c>
      <c r="V14" s="79">
        <v>10115584</v>
      </c>
      <c r="W14" s="79">
        <v>10115584</v>
      </c>
      <c r="X14" s="79">
        <v>10115584</v>
      </c>
      <c r="Y14" s="41">
        <f t="shared" si="1"/>
        <v>10115586</v>
      </c>
      <c r="Z14" s="40">
        <f t="shared" si="2"/>
        <v>123502000</v>
      </c>
      <c r="AA14" s="47">
        <v>890000448</v>
      </c>
      <c r="AB14" s="48">
        <v>5</v>
      </c>
      <c r="AC14" s="47" t="s">
        <v>71</v>
      </c>
      <c r="AD14" s="48" t="s">
        <v>91</v>
      </c>
      <c r="AE14" s="50" t="s">
        <v>114</v>
      </c>
      <c r="AF14" s="49" t="s">
        <v>113</v>
      </c>
      <c r="AG14" s="47" t="s">
        <v>115</v>
      </c>
      <c r="AH14" s="47"/>
      <c r="AI14" s="53">
        <f t="shared" si="3"/>
        <v>0</v>
      </c>
      <c r="AJ14" s="80">
        <f t="shared" si="5"/>
        <v>1057495</v>
      </c>
    </row>
    <row r="15" spans="1:36" s="12" customFormat="1" ht="18" customHeight="1" x14ac:dyDescent="0.2">
      <c r="A15" s="12">
        <v>4</v>
      </c>
      <c r="B15" s="59">
        <v>63130</v>
      </c>
      <c r="C15" s="59" t="s">
        <v>44</v>
      </c>
      <c r="D15" s="59" t="s">
        <v>35</v>
      </c>
      <c r="E15" s="59" t="s">
        <v>45</v>
      </c>
      <c r="F15" s="59">
        <v>890000600</v>
      </c>
      <c r="G15" s="54" t="s">
        <v>31</v>
      </c>
      <c r="H15" s="41"/>
      <c r="I15" s="79">
        <v>403820000</v>
      </c>
      <c r="J15" s="41">
        <f t="shared" si="4"/>
        <v>324562986</v>
      </c>
      <c r="K15" s="41">
        <f t="shared" si="0"/>
        <v>403820000</v>
      </c>
      <c r="L15" s="41">
        <v>39628507</v>
      </c>
      <c r="M15" s="41">
        <v>32456298</v>
      </c>
      <c r="N15" s="41">
        <v>39628507</v>
      </c>
      <c r="O15" s="41">
        <v>39628507</v>
      </c>
      <c r="P15" s="79">
        <v>32456298</v>
      </c>
      <c r="Q15" s="79">
        <v>32456298</v>
      </c>
      <c r="R15" s="79">
        <v>32456298</v>
      </c>
      <c r="S15" s="79">
        <v>32456298</v>
      </c>
      <c r="T15" s="79">
        <v>32456298</v>
      </c>
      <c r="U15" s="79">
        <v>32456298</v>
      </c>
      <c r="V15" s="79">
        <v>32456298</v>
      </c>
      <c r="W15" s="79">
        <v>32456298</v>
      </c>
      <c r="X15" s="79">
        <v>32456298</v>
      </c>
      <c r="Y15" s="41">
        <f t="shared" si="1"/>
        <v>32456304</v>
      </c>
      <c r="Z15" s="40">
        <f t="shared" si="2"/>
        <v>403820000</v>
      </c>
      <c r="AA15" s="47">
        <v>890000600</v>
      </c>
      <c r="AB15" s="48">
        <v>9</v>
      </c>
      <c r="AC15" s="47" t="s">
        <v>71</v>
      </c>
      <c r="AD15" s="48" t="s">
        <v>72</v>
      </c>
      <c r="AE15" s="50" t="s">
        <v>81</v>
      </c>
      <c r="AF15" s="49" t="s">
        <v>80</v>
      </c>
      <c r="AG15" s="47" t="s">
        <v>82</v>
      </c>
      <c r="AH15" s="47" t="s">
        <v>72</v>
      </c>
      <c r="AI15" s="53">
        <f t="shared" si="3"/>
        <v>0</v>
      </c>
      <c r="AJ15" s="80">
        <f t="shared" si="5"/>
        <v>7172209</v>
      </c>
    </row>
    <row r="16" spans="1:36" s="12" customFormat="1" ht="18" customHeight="1" x14ac:dyDescent="0.2">
      <c r="A16" s="12">
        <v>5</v>
      </c>
      <c r="B16" s="59">
        <v>63190</v>
      </c>
      <c r="C16" s="59" t="s">
        <v>46</v>
      </c>
      <c r="D16" s="59" t="s">
        <v>35</v>
      </c>
      <c r="E16" s="59" t="s">
        <v>47</v>
      </c>
      <c r="F16" s="59">
        <v>890000671</v>
      </c>
      <c r="G16" s="54" t="s">
        <v>28</v>
      </c>
      <c r="H16" s="41"/>
      <c r="I16" s="79">
        <v>190573000</v>
      </c>
      <c r="J16" s="41">
        <f t="shared" si="4"/>
        <v>155798894</v>
      </c>
      <c r="K16" s="41">
        <f t="shared" si="0"/>
        <v>190573000</v>
      </c>
      <c r="L16" s="41">
        <v>17387053</v>
      </c>
      <c r="M16" s="41">
        <v>15579889</v>
      </c>
      <c r="N16" s="41">
        <v>17387053</v>
      </c>
      <c r="O16" s="41">
        <v>17387053</v>
      </c>
      <c r="P16" s="79">
        <v>15579889</v>
      </c>
      <c r="Q16" s="79">
        <v>15579889</v>
      </c>
      <c r="R16" s="79">
        <v>15579889</v>
      </c>
      <c r="S16" s="79">
        <v>15579889</v>
      </c>
      <c r="T16" s="79">
        <v>15579889</v>
      </c>
      <c r="U16" s="79">
        <v>15579889</v>
      </c>
      <c r="V16" s="79">
        <v>15579889</v>
      </c>
      <c r="W16" s="79">
        <v>15579889</v>
      </c>
      <c r="X16" s="79">
        <v>15579889</v>
      </c>
      <c r="Y16" s="41">
        <f t="shared" si="1"/>
        <v>15579893</v>
      </c>
      <c r="Z16" s="40">
        <f t="shared" si="2"/>
        <v>190573000</v>
      </c>
      <c r="AA16" s="47">
        <v>890000671</v>
      </c>
      <c r="AB16" s="48">
        <v>1</v>
      </c>
      <c r="AC16" s="47" t="s">
        <v>71</v>
      </c>
      <c r="AD16" s="48" t="s">
        <v>72</v>
      </c>
      <c r="AE16" s="51" t="s">
        <v>94</v>
      </c>
      <c r="AF16" s="49" t="s">
        <v>95</v>
      </c>
      <c r="AG16" s="47" t="s">
        <v>96</v>
      </c>
      <c r="AH16" s="47" t="s">
        <v>72</v>
      </c>
      <c r="AI16" s="53">
        <f t="shared" si="3"/>
        <v>0</v>
      </c>
      <c r="AJ16" s="80">
        <f t="shared" si="5"/>
        <v>1807164</v>
      </c>
    </row>
    <row r="17" spans="1:36" s="12" customFormat="1" ht="18" customHeight="1" x14ac:dyDescent="0.2">
      <c r="A17" s="12">
        <v>10</v>
      </c>
      <c r="B17" s="59">
        <v>63401</v>
      </c>
      <c r="C17" s="59" t="s">
        <v>53</v>
      </c>
      <c r="D17" s="59" t="s">
        <v>35</v>
      </c>
      <c r="E17" s="59" t="s">
        <v>54</v>
      </c>
      <c r="F17" s="59">
        <v>890000905</v>
      </c>
      <c r="G17" s="54" t="s">
        <v>28</v>
      </c>
      <c r="H17" s="41"/>
      <c r="I17" s="79">
        <v>174583000</v>
      </c>
      <c r="J17" s="41">
        <f t="shared" si="4"/>
        <v>144975930</v>
      </c>
      <c r="K17" s="41">
        <f t="shared" si="0"/>
        <v>174583000</v>
      </c>
      <c r="L17" s="41">
        <v>14803535</v>
      </c>
      <c r="M17" s="41">
        <v>14497593</v>
      </c>
      <c r="N17" s="41">
        <v>14803535</v>
      </c>
      <c r="O17" s="41">
        <v>14803535</v>
      </c>
      <c r="P17" s="79">
        <v>14497593</v>
      </c>
      <c r="Q17" s="79">
        <v>14497593</v>
      </c>
      <c r="R17" s="79">
        <v>14497593</v>
      </c>
      <c r="S17" s="79">
        <v>14497593</v>
      </c>
      <c r="T17" s="79">
        <v>14497593</v>
      </c>
      <c r="U17" s="79">
        <v>14497593</v>
      </c>
      <c r="V17" s="79">
        <v>14497593</v>
      </c>
      <c r="W17" s="79">
        <v>14497593</v>
      </c>
      <c r="X17" s="79">
        <v>14497593</v>
      </c>
      <c r="Y17" s="41">
        <f t="shared" si="1"/>
        <v>14497593</v>
      </c>
      <c r="Z17" s="40">
        <f t="shared" si="2"/>
        <v>174583000</v>
      </c>
      <c r="AA17" s="47">
        <v>890000905</v>
      </c>
      <c r="AB17" s="48">
        <v>1</v>
      </c>
      <c r="AC17" s="47" t="s">
        <v>71</v>
      </c>
      <c r="AD17" s="48" t="s">
        <v>72</v>
      </c>
      <c r="AE17" s="50" t="s">
        <v>73</v>
      </c>
      <c r="AF17" s="49" t="s">
        <v>74</v>
      </c>
      <c r="AG17" s="47" t="s">
        <v>75</v>
      </c>
      <c r="AH17" s="47" t="s">
        <v>72</v>
      </c>
      <c r="AI17" s="53">
        <f t="shared" si="3"/>
        <v>0</v>
      </c>
      <c r="AJ17" s="80">
        <f t="shared" si="5"/>
        <v>305942</v>
      </c>
    </row>
    <row r="18" spans="1:36" s="12" customFormat="1" ht="18" customHeight="1" x14ac:dyDescent="0.2">
      <c r="A18" s="12">
        <v>8</v>
      </c>
      <c r="B18" s="59">
        <v>63272</v>
      </c>
      <c r="C18" s="59" t="s">
        <v>50</v>
      </c>
      <c r="D18" s="59" t="s">
        <v>35</v>
      </c>
      <c r="E18" s="59" t="s">
        <v>51</v>
      </c>
      <c r="F18" s="59">
        <v>890000992</v>
      </c>
      <c r="G18" s="54" t="s">
        <v>29</v>
      </c>
      <c r="H18" s="41"/>
      <c r="I18" s="79">
        <v>235497000</v>
      </c>
      <c r="J18" s="41">
        <f t="shared" si="4"/>
        <v>198934198</v>
      </c>
      <c r="K18" s="41">
        <f t="shared" si="0"/>
        <v>235497000</v>
      </c>
      <c r="L18" s="41">
        <v>18281401</v>
      </c>
      <c r="M18" s="41">
        <v>19893419</v>
      </c>
      <c r="N18" s="41">
        <v>18281401</v>
      </c>
      <c r="O18" s="41">
        <v>18281401</v>
      </c>
      <c r="P18" s="79">
        <v>19893419</v>
      </c>
      <c r="Q18" s="79">
        <v>19893419</v>
      </c>
      <c r="R18" s="79">
        <v>19893419</v>
      </c>
      <c r="S18" s="79">
        <v>19893419</v>
      </c>
      <c r="T18" s="79">
        <v>19893419</v>
      </c>
      <c r="U18" s="79">
        <v>19893419</v>
      </c>
      <c r="V18" s="79">
        <v>19893419</v>
      </c>
      <c r="W18" s="79">
        <v>19893419</v>
      </c>
      <c r="X18" s="79">
        <v>19893419</v>
      </c>
      <c r="Y18" s="41">
        <f t="shared" si="1"/>
        <v>19893427</v>
      </c>
      <c r="Z18" s="40">
        <f t="shared" si="2"/>
        <v>235497000</v>
      </c>
      <c r="AA18" s="47" t="s">
        <v>97</v>
      </c>
      <c r="AB18" s="48">
        <v>0</v>
      </c>
      <c r="AC18" s="47" t="s">
        <v>71</v>
      </c>
      <c r="AD18" s="48" t="s">
        <v>72</v>
      </c>
      <c r="AE18" s="50" t="s">
        <v>98</v>
      </c>
      <c r="AF18" s="49" t="s">
        <v>99</v>
      </c>
      <c r="AG18" s="47" t="s">
        <v>100</v>
      </c>
      <c r="AH18" s="47" t="s">
        <v>72</v>
      </c>
      <c r="AI18" s="53">
        <f t="shared" si="3"/>
        <v>0</v>
      </c>
      <c r="AJ18" s="80">
        <f t="shared" si="5"/>
        <v>-1612018</v>
      </c>
    </row>
    <row r="19" spans="1:36" s="12" customFormat="1" ht="18" customHeight="1" x14ac:dyDescent="0.2">
      <c r="A19" s="12">
        <v>13</v>
      </c>
      <c r="B19" s="59">
        <v>63594</v>
      </c>
      <c r="C19" s="59" t="s">
        <v>59</v>
      </c>
      <c r="D19" s="59" t="s">
        <v>35</v>
      </c>
      <c r="E19" s="59" t="s">
        <v>60</v>
      </c>
      <c r="F19" s="59">
        <v>890001006</v>
      </c>
      <c r="G19" s="54" t="s">
        <v>37</v>
      </c>
      <c r="H19" s="41"/>
      <c r="I19" s="79">
        <v>340424000</v>
      </c>
      <c r="J19" s="41">
        <f t="shared" si="4"/>
        <v>288327828</v>
      </c>
      <c r="K19" s="41">
        <f t="shared" si="0"/>
        <v>340424000</v>
      </c>
      <c r="L19" s="41">
        <v>26048086</v>
      </c>
      <c r="M19" s="41">
        <v>28832782</v>
      </c>
      <c r="N19" s="41">
        <v>26048086</v>
      </c>
      <c r="O19" s="41">
        <v>26048086</v>
      </c>
      <c r="P19" s="79">
        <v>28832782</v>
      </c>
      <c r="Q19" s="79">
        <v>28832782</v>
      </c>
      <c r="R19" s="79">
        <v>28832782</v>
      </c>
      <c r="S19" s="79">
        <v>28832782</v>
      </c>
      <c r="T19" s="79">
        <v>28832782</v>
      </c>
      <c r="U19" s="79">
        <v>28832782</v>
      </c>
      <c r="V19" s="79">
        <v>28832782</v>
      </c>
      <c r="W19" s="79">
        <v>28832782</v>
      </c>
      <c r="X19" s="79">
        <v>28832782</v>
      </c>
      <c r="Y19" s="41">
        <f t="shared" si="1"/>
        <v>28832790</v>
      </c>
      <c r="Z19" s="40">
        <f t="shared" si="2"/>
        <v>340424000</v>
      </c>
      <c r="AA19" s="47">
        <v>890001006</v>
      </c>
      <c r="AB19" s="48">
        <v>8</v>
      </c>
      <c r="AC19" s="47" t="s">
        <v>71</v>
      </c>
      <c r="AD19" s="48" t="s">
        <v>72</v>
      </c>
      <c r="AE19" s="50" t="s">
        <v>86</v>
      </c>
      <c r="AF19" s="49" t="s">
        <v>87</v>
      </c>
      <c r="AG19" s="47" t="s">
        <v>88</v>
      </c>
      <c r="AH19" s="47" t="s">
        <v>72</v>
      </c>
      <c r="AI19" s="53">
        <f t="shared" si="3"/>
        <v>0</v>
      </c>
      <c r="AJ19" s="80">
        <f t="shared" si="5"/>
        <v>-2784696</v>
      </c>
    </row>
    <row r="20" spans="1:36" s="12" customFormat="1" ht="18" customHeight="1" x14ac:dyDescent="0.2">
      <c r="A20" s="12">
        <v>7</v>
      </c>
      <c r="B20" s="59">
        <v>63272</v>
      </c>
      <c r="C20" s="59" t="s">
        <v>50</v>
      </c>
      <c r="D20" s="59" t="s">
        <v>35</v>
      </c>
      <c r="E20" s="59" t="s">
        <v>47</v>
      </c>
      <c r="F20" s="59">
        <v>890001098</v>
      </c>
      <c r="G20" s="54" t="s">
        <v>30</v>
      </c>
      <c r="H20" s="41"/>
      <c r="I20" s="79">
        <v>76319000</v>
      </c>
      <c r="J20" s="41">
        <f t="shared" si="4"/>
        <v>60120556</v>
      </c>
      <c r="K20" s="41">
        <f t="shared" si="0"/>
        <v>76319000</v>
      </c>
      <c r="L20" s="41">
        <v>8099222</v>
      </c>
      <c r="M20" s="41">
        <v>6012055</v>
      </c>
      <c r="N20" s="41">
        <v>8099222</v>
      </c>
      <c r="O20" s="41">
        <v>8099222</v>
      </c>
      <c r="P20" s="79">
        <v>6012055</v>
      </c>
      <c r="Q20" s="79">
        <v>6012055</v>
      </c>
      <c r="R20" s="79">
        <v>6012055</v>
      </c>
      <c r="S20" s="79">
        <v>6012055</v>
      </c>
      <c r="T20" s="79">
        <v>6012055</v>
      </c>
      <c r="U20" s="79">
        <v>6012055</v>
      </c>
      <c r="V20" s="79">
        <v>6012055</v>
      </c>
      <c r="W20" s="79">
        <v>6012055</v>
      </c>
      <c r="X20" s="79">
        <v>6012055</v>
      </c>
      <c r="Y20" s="41">
        <f t="shared" si="1"/>
        <v>6012061</v>
      </c>
      <c r="Z20" s="40">
        <f t="shared" si="2"/>
        <v>76319000</v>
      </c>
      <c r="AA20" s="47">
        <v>890001098</v>
      </c>
      <c r="AB20" s="48">
        <v>5</v>
      </c>
      <c r="AC20" s="47" t="s">
        <v>71</v>
      </c>
      <c r="AD20" s="48" t="s">
        <v>72</v>
      </c>
      <c r="AE20" s="50" t="s">
        <v>83</v>
      </c>
      <c r="AF20" s="49" t="s">
        <v>84</v>
      </c>
      <c r="AG20" s="47" t="s">
        <v>85</v>
      </c>
      <c r="AH20" s="47" t="s">
        <v>72</v>
      </c>
      <c r="AI20" s="53">
        <f t="shared" si="3"/>
        <v>0</v>
      </c>
      <c r="AJ20" s="80">
        <f t="shared" si="5"/>
        <v>2087167</v>
      </c>
    </row>
    <row r="21" spans="1:36" s="12" customFormat="1" ht="18" customHeight="1" x14ac:dyDescent="0.2">
      <c r="A21" s="12">
        <v>6</v>
      </c>
      <c r="B21" s="59">
        <v>63212</v>
      </c>
      <c r="C21" s="59" t="s">
        <v>48</v>
      </c>
      <c r="D21" s="59" t="s">
        <v>35</v>
      </c>
      <c r="E21" s="59" t="s">
        <v>49</v>
      </c>
      <c r="F21" s="59">
        <v>890001605</v>
      </c>
      <c r="G21" s="54" t="s">
        <v>28</v>
      </c>
      <c r="H21" s="41"/>
      <c r="I21" s="79">
        <v>64648000</v>
      </c>
      <c r="J21" s="41">
        <f t="shared" si="4"/>
        <v>53652298</v>
      </c>
      <c r="K21" s="41">
        <f t="shared" si="0"/>
        <v>64648000</v>
      </c>
      <c r="L21" s="41">
        <v>5497851</v>
      </c>
      <c r="M21" s="41">
        <v>5365229</v>
      </c>
      <c r="N21" s="41">
        <v>5497851</v>
      </c>
      <c r="O21" s="41">
        <v>5497851</v>
      </c>
      <c r="P21" s="79">
        <v>5365229</v>
      </c>
      <c r="Q21" s="79">
        <v>5365229</v>
      </c>
      <c r="R21" s="79">
        <v>5365229</v>
      </c>
      <c r="S21" s="79">
        <v>5365229</v>
      </c>
      <c r="T21" s="79">
        <v>5365229</v>
      </c>
      <c r="U21" s="79">
        <v>5365229</v>
      </c>
      <c r="V21" s="79">
        <v>5365229</v>
      </c>
      <c r="W21" s="79">
        <v>5365229</v>
      </c>
      <c r="X21" s="79">
        <v>5365229</v>
      </c>
      <c r="Y21" s="41">
        <f t="shared" si="1"/>
        <v>5365237</v>
      </c>
      <c r="Z21" s="40">
        <f t="shared" si="2"/>
        <v>64648000</v>
      </c>
      <c r="AA21" s="47">
        <v>890001605</v>
      </c>
      <c r="AB21" s="48">
        <v>1</v>
      </c>
      <c r="AC21" s="47" t="s">
        <v>76</v>
      </c>
      <c r="AD21" s="48" t="s">
        <v>72</v>
      </c>
      <c r="AE21" s="50" t="s">
        <v>77</v>
      </c>
      <c r="AF21" s="49" t="s">
        <v>78</v>
      </c>
      <c r="AG21" s="47" t="s">
        <v>79</v>
      </c>
      <c r="AH21" s="47" t="s">
        <v>72</v>
      </c>
      <c r="AI21" s="53">
        <f t="shared" si="3"/>
        <v>0</v>
      </c>
      <c r="AJ21" s="80">
        <f t="shared" si="5"/>
        <v>132622</v>
      </c>
    </row>
    <row r="22" spans="1:36" s="12" customFormat="1" ht="18" customHeight="1" x14ac:dyDescent="0.2">
      <c r="A22" s="12">
        <v>12</v>
      </c>
      <c r="B22" s="59">
        <v>63548</v>
      </c>
      <c r="C22" s="59" t="s">
        <v>57</v>
      </c>
      <c r="D22" s="59" t="s">
        <v>35</v>
      </c>
      <c r="E22" s="59" t="s">
        <v>58</v>
      </c>
      <c r="F22" s="59">
        <v>890001824</v>
      </c>
      <c r="G22" s="54" t="s">
        <v>36</v>
      </c>
      <c r="H22" s="41"/>
      <c r="I22" s="79">
        <v>114989000</v>
      </c>
      <c r="J22" s="41">
        <f t="shared" si="4"/>
        <v>96032732</v>
      </c>
      <c r="K22" s="41">
        <f t="shared" si="0"/>
        <v>114989000</v>
      </c>
      <c r="L22" s="41">
        <v>9478134</v>
      </c>
      <c r="M22" s="41">
        <v>9603273</v>
      </c>
      <c r="N22" s="41">
        <v>9478134</v>
      </c>
      <c r="O22" s="41">
        <v>9478134</v>
      </c>
      <c r="P22" s="79">
        <v>9603273</v>
      </c>
      <c r="Q22" s="79">
        <v>9603273</v>
      </c>
      <c r="R22" s="79">
        <v>9603273</v>
      </c>
      <c r="S22" s="79">
        <v>9603273</v>
      </c>
      <c r="T22" s="79">
        <v>9603273</v>
      </c>
      <c r="U22" s="79">
        <v>9603273</v>
      </c>
      <c r="V22" s="79">
        <v>9603273</v>
      </c>
      <c r="W22" s="79">
        <v>9603273</v>
      </c>
      <c r="X22" s="79">
        <v>9603273</v>
      </c>
      <c r="Y22" s="41">
        <f t="shared" si="1"/>
        <v>9603275</v>
      </c>
      <c r="Z22" s="40">
        <f t="shared" si="2"/>
        <v>114989000</v>
      </c>
      <c r="AA22" s="47">
        <v>890001824</v>
      </c>
      <c r="AB22" s="48">
        <v>6</v>
      </c>
      <c r="AC22" s="47" t="s">
        <v>71</v>
      </c>
      <c r="AD22" s="48" t="s">
        <v>72</v>
      </c>
      <c r="AE22" s="50" t="s">
        <v>106</v>
      </c>
      <c r="AF22" s="49" t="s">
        <v>107</v>
      </c>
      <c r="AG22" s="47" t="s">
        <v>108</v>
      </c>
      <c r="AH22" s="47" t="s">
        <v>109</v>
      </c>
      <c r="AI22" s="53">
        <f t="shared" si="3"/>
        <v>0</v>
      </c>
      <c r="AJ22" s="80">
        <f t="shared" si="5"/>
        <v>-125139</v>
      </c>
    </row>
    <row r="23" spans="1:36" s="12" customFormat="1" ht="18" customHeight="1" x14ac:dyDescent="0.2">
      <c r="B23" s="21"/>
      <c r="C23" s="21"/>
      <c r="D23" s="21"/>
      <c r="E23" s="21"/>
      <c r="F23" s="44"/>
      <c r="G23" s="44"/>
      <c r="H23" s="41"/>
      <c r="I23" s="41"/>
      <c r="J23" s="41"/>
      <c r="K23" s="55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0"/>
      <c r="AA23" s="14">
        <f t="shared" ref="AA23:AA25" si="6">+Z23-K23</f>
        <v>0</v>
      </c>
    </row>
    <row r="24" spans="1:36" s="12" customFormat="1" ht="18" customHeight="1" x14ac:dyDescent="0.2">
      <c r="B24" s="21"/>
      <c r="C24" s="21"/>
      <c r="D24" s="21"/>
      <c r="E24" s="21"/>
      <c r="F24" s="44"/>
      <c r="G24" s="44"/>
      <c r="H24" s="55"/>
      <c r="I24" s="44"/>
      <c r="J24" s="44"/>
      <c r="K24" s="55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0"/>
      <c r="AA24" s="14">
        <f t="shared" si="6"/>
        <v>0</v>
      </c>
    </row>
    <row r="25" spans="1:36" s="12" customFormat="1" ht="18" customHeight="1" thickBot="1" x14ac:dyDescent="0.25">
      <c r="B25" s="43"/>
      <c r="C25" s="43"/>
      <c r="D25" s="43"/>
      <c r="E25" s="43"/>
      <c r="F25" s="56"/>
      <c r="G25" s="56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0"/>
      <c r="AA25" s="14">
        <f t="shared" si="6"/>
        <v>0</v>
      </c>
    </row>
    <row r="26" spans="1:36" s="12" customFormat="1" ht="12" thickBot="1" x14ac:dyDescent="0.25">
      <c r="B26" s="15"/>
      <c r="C26" s="16" t="s">
        <v>15</v>
      </c>
      <c r="D26" s="16"/>
      <c r="E26" s="16"/>
      <c r="F26" s="57"/>
      <c r="G26" s="58"/>
      <c r="H26" s="42">
        <f t="shared" ref="H26:Z26" si="7">SUM(H9:H25)</f>
        <v>1087855399</v>
      </c>
      <c r="I26" s="42">
        <f>SUM(I9:I23)</f>
        <v>3775114443</v>
      </c>
      <c r="J26" s="42"/>
      <c r="K26" s="42">
        <f t="shared" si="7"/>
        <v>4862969842</v>
      </c>
      <c r="L26" s="42">
        <f t="shared" si="7"/>
        <v>405247481</v>
      </c>
      <c r="M26" s="42"/>
      <c r="N26" s="42">
        <f t="shared" si="7"/>
        <v>405247481</v>
      </c>
      <c r="O26" s="42">
        <f t="shared" si="7"/>
        <v>405247481</v>
      </c>
      <c r="P26" s="42">
        <f t="shared" si="7"/>
        <v>405247482</v>
      </c>
      <c r="Q26" s="42">
        <f t="shared" si="7"/>
        <v>405247482</v>
      </c>
      <c r="R26" s="42">
        <f t="shared" si="7"/>
        <v>405247482</v>
      </c>
      <c r="S26" s="42">
        <f t="shared" si="7"/>
        <v>405247482</v>
      </c>
      <c r="T26" s="42">
        <f t="shared" si="7"/>
        <v>405247482</v>
      </c>
      <c r="U26" s="42">
        <f t="shared" si="7"/>
        <v>405247482</v>
      </c>
      <c r="V26" s="42">
        <f t="shared" si="7"/>
        <v>405247482</v>
      </c>
      <c r="W26" s="42">
        <f t="shared" si="7"/>
        <v>405247482</v>
      </c>
      <c r="X26" s="42">
        <f t="shared" si="7"/>
        <v>405247482</v>
      </c>
      <c r="Y26" s="42">
        <f t="shared" si="7"/>
        <v>405247542</v>
      </c>
      <c r="Z26" s="42">
        <f t="shared" si="7"/>
        <v>4862969842</v>
      </c>
      <c r="AA26" s="14">
        <f>+Z26-K26</f>
        <v>0</v>
      </c>
    </row>
    <row r="27" spans="1:36" x14ac:dyDescent="0.25">
      <c r="B27" s="17"/>
      <c r="C27" s="5"/>
      <c r="D27" s="5"/>
      <c r="E27" s="5"/>
      <c r="F27" s="5"/>
      <c r="G27" s="5"/>
      <c r="H27" s="24">
        <f>SUM(H26:I26)</f>
        <v>4862969842</v>
      </c>
      <c r="I27" s="25"/>
      <c r="J27" s="25"/>
      <c r="K27" s="25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18"/>
      <c r="AA27" s="20"/>
      <c r="AB27" s="20"/>
    </row>
    <row r="28" spans="1:36" x14ac:dyDescent="0.25">
      <c r="B28" s="17"/>
      <c r="C28" s="5"/>
      <c r="D28" s="5"/>
      <c r="E28" s="5"/>
      <c r="F28" s="5"/>
      <c r="G28" s="5"/>
      <c r="H28" s="26">
        <f>+H27-Z26</f>
        <v>0</v>
      </c>
      <c r="I28" s="25"/>
      <c r="J28" s="25"/>
      <c r="K28" s="25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18"/>
    </row>
    <row r="29" spans="1:36" ht="15.75" thickBot="1" x14ac:dyDescent="0.3">
      <c r="B29" s="4"/>
      <c r="C29" s="6"/>
      <c r="D29" s="7"/>
      <c r="E29" s="7"/>
      <c r="F29" s="7"/>
      <c r="G29" s="7"/>
      <c r="H29" s="27"/>
      <c r="I29" s="25"/>
      <c r="J29" s="25"/>
      <c r="K29" s="25"/>
      <c r="L29" s="35"/>
      <c r="M29" s="35"/>
      <c r="N29" s="35"/>
      <c r="O29" s="36"/>
      <c r="P29" s="36"/>
      <c r="Q29" s="36"/>
      <c r="R29" s="34"/>
      <c r="S29" s="34"/>
      <c r="T29" s="34"/>
      <c r="U29" s="34"/>
      <c r="V29" s="34"/>
      <c r="W29" s="34"/>
      <c r="X29" s="34"/>
      <c r="Y29" s="34"/>
      <c r="Z29" s="18"/>
    </row>
    <row r="30" spans="1:36" ht="18.75" customHeight="1" thickBot="1" x14ac:dyDescent="0.3">
      <c r="B30" s="9"/>
      <c r="C30" s="10"/>
      <c r="D30" s="8"/>
      <c r="E30" s="8"/>
      <c r="F30" s="8"/>
      <c r="G30" s="8"/>
      <c r="H30" s="28"/>
      <c r="I30" s="29"/>
      <c r="J30" s="29"/>
      <c r="K30" s="29"/>
      <c r="L30" s="37" t="s">
        <v>16</v>
      </c>
      <c r="M30" s="37"/>
      <c r="N30" s="37"/>
      <c r="O30" s="38"/>
      <c r="P30" s="38"/>
      <c r="Q30" s="38"/>
      <c r="R30" s="39"/>
      <c r="S30" s="39"/>
      <c r="T30" s="39"/>
      <c r="U30" s="39"/>
      <c r="V30" s="39"/>
      <c r="W30" s="39"/>
      <c r="X30" s="39"/>
      <c r="Y30" s="39"/>
      <c r="Z30" s="19"/>
    </row>
    <row r="31" spans="1:36" x14ac:dyDescent="0.25">
      <c r="B31" s="11" t="s">
        <v>62</v>
      </c>
    </row>
    <row r="32" spans="1:36" x14ac:dyDescent="0.25">
      <c r="B32" s="11" t="s">
        <v>127</v>
      </c>
      <c r="E32" s="30"/>
      <c r="F32" s="30"/>
      <c r="G32" s="30"/>
      <c r="H32" s="30"/>
      <c r="I32" s="30"/>
      <c r="J32" s="30"/>
    </row>
    <row r="33" spans="5:11" x14ac:dyDescent="0.25">
      <c r="E33" s="30"/>
      <c r="F33" s="30"/>
      <c r="G33" s="30"/>
      <c r="H33" s="30"/>
      <c r="I33" s="30"/>
      <c r="J33" s="30"/>
      <c r="K33" s="30"/>
    </row>
    <row r="34" spans="5:11" x14ac:dyDescent="0.25">
      <c r="E34" s="30"/>
      <c r="F34" s="30"/>
      <c r="G34" s="30"/>
      <c r="H34" s="30"/>
      <c r="I34" s="30"/>
      <c r="J34" s="30"/>
      <c r="K34" s="30"/>
    </row>
    <row r="35" spans="5:11" x14ac:dyDescent="0.25">
      <c r="E35" s="30"/>
      <c r="F35" s="30"/>
      <c r="G35" s="30"/>
      <c r="H35" s="30"/>
      <c r="I35" s="30"/>
      <c r="J35" s="30"/>
      <c r="K35" s="30"/>
    </row>
    <row r="36" spans="5:11" x14ac:dyDescent="0.25">
      <c r="E36" s="30"/>
      <c r="F36" s="30"/>
      <c r="G36" s="30"/>
      <c r="H36" s="30"/>
      <c r="I36" s="30"/>
      <c r="J36" s="30"/>
      <c r="K36" s="30"/>
    </row>
    <row r="37" spans="5:11" x14ac:dyDescent="0.25">
      <c r="E37" s="30"/>
      <c r="F37" s="30"/>
      <c r="G37" s="30"/>
      <c r="H37" s="30"/>
      <c r="I37" s="30"/>
      <c r="J37" s="30"/>
      <c r="K37" s="30"/>
    </row>
    <row r="38" spans="5:11" x14ac:dyDescent="0.25">
      <c r="E38" s="30"/>
      <c r="F38" s="30"/>
      <c r="G38" s="30"/>
      <c r="H38" s="30"/>
      <c r="I38" s="30"/>
      <c r="J38" s="30"/>
      <c r="K38" s="30"/>
    </row>
    <row r="39" spans="5:11" x14ac:dyDescent="0.25">
      <c r="E39" s="30"/>
      <c r="F39" s="30"/>
      <c r="G39" s="30"/>
      <c r="H39" s="30"/>
      <c r="I39" s="30"/>
      <c r="J39" s="30"/>
      <c r="K39" s="30"/>
    </row>
    <row r="40" spans="5:11" x14ac:dyDescent="0.25">
      <c r="E40" s="30"/>
      <c r="F40" s="30"/>
      <c r="G40" s="30"/>
      <c r="H40" s="30"/>
      <c r="I40" s="30"/>
      <c r="J40" s="30"/>
      <c r="K40" s="30"/>
    </row>
    <row r="41" spans="5:11" x14ac:dyDescent="0.25">
      <c r="E41" s="30"/>
      <c r="F41" s="30"/>
      <c r="G41" s="30"/>
      <c r="H41" s="30"/>
      <c r="I41" s="30"/>
      <c r="J41" s="30"/>
      <c r="K41" s="30"/>
    </row>
    <row r="42" spans="5:11" x14ac:dyDescent="0.25">
      <c r="E42" s="30"/>
      <c r="F42" s="30"/>
      <c r="G42" s="30"/>
      <c r="H42" s="30"/>
      <c r="I42" s="30"/>
      <c r="J42" s="30"/>
      <c r="K42" s="30"/>
    </row>
    <row r="43" spans="5:11" x14ac:dyDescent="0.25">
      <c r="E43" s="30"/>
      <c r="F43" s="30"/>
      <c r="G43" s="30"/>
      <c r="H43" s="30"/>
      <c r="I43" s="30"/>
      <c r="J43" s="30"/>
      <c r="K43" s="30"/>
    </row>
    <row r="44" spans="5:11" x14ac:dyDescent="0.25">
      <c r="E44" s="30"/>
      <c r="F44" s="30"/>
      <c r="G44" s="30"/>
      <c r="H44" s="30"/>
      <c r="I44" s="30"/>
      <c r="J44" s="30"/>
      <c r="K44" s="30"/>
    </row>
    <row r="45" spans="5:11" x14ac:dyDescent="0.25">
      <c r="E45" s="30"/>
      <c r="F45" s="30"/>
      <c r="G45" s="30"/>
      <c r="H45" s="30"/>
      <c r="I45" s="30"/>
      <c r="J45" s="30"/>
      <c r="K45" s="30"/>
    </row>
    <row r="46" spans="5:11" x14ac:dyDescent="0.25">
      <c r="E46" s="30"/>
      <c r="F46" s="30"/>
      <c r="G46" s="30"/>
      <c r="H46" s="30"/>
      <c r="I46" s="30"/>
      <c r="J46" s="30"/>
      <c r="K46" s="30"/>
    </row>
    <row r="47" spans="5:11" x14ac:dyDescent="0.25">
      <c r="E47" s="30"/>
      <c r="F47" s="30"/>
      <c r="G47" s="30"/>
      <c r="H47" s="30"/>
      <c r="I47" s="30"/>
      <c r="J47" s="30"/>
      <c r="K47" s="30"/>
    </row>
    <row r="48" spans="5:11" x14ac:dyDescent="0.25">
      <c r="F48" s="30"/>
      <c r="G48" s="30"/>
      <c r="H48" s="30"/>
      <c r="I48" s="30"/>
      <c r="J48" s="30"/>
      <c r="K48" s="30"/>
    </row>
    <row r="49" spans="6:11" x14ac:dyDescent="0.25">
      <c r="F49" s="30"/>
      <c r="G49" s="30"/>
      <c r="H49" s="30"/>
      <c r="I49" s="30"/>
      <c r="J49" s="30"/>
      <c r="K49" s="30"/>
    </row>
    <row r="50" spans="6:11" x14ac:dyDescent="0.25">
      <c r="F50" s="30"/>
      <c r="G50" s="30"/>
      <c r="H50" s="30"/>
      <c r="I50" s="30"/>
      <c r="J50" s="30"/>
      <c r="K50" s="30"/>
    </row>
    <row r="51" spans="6:11" x14ac:dyDescent="0.25">
      <c r="F51" s="30"/>
      <c r="G51" s="30"/>
      <c r="H51" s="30"/>
      <c r="I51" s="30"/>
      <c r="J51" s="30"/>
      <c r="K51" s="30"/>
    </row>
    <row r="52" spans="6:11" x14ac:dyDescent="0.25">
      <c r="F52" s="30"/>
      <c r="G52" s="30"/>
      <c r="H52" s="30"/>
      <c r="I52" s="30"/>
      <c r="J52" s="30"/>
      <c r="K52" s="30"/>
    </row>
  </sheetData>
  <sortState ref="A9:X22">
    <sortCondition ref="F9:F22"/>
  </sortState>
  <mergeCells count="4">
    <mergeCell ref="Y2:Z2"/>
    <mergeCell ref="B3:Z3"/>
    <mergeCell ref="B4:Z4"/>
    <mergeCell ref="B6:Z6"/>
  </mergeCells>
  <printOptions horizontalCentered="1" verticalCentered="1"/>
  <pageMargins left="0.51181102362204722" right="0.51181102362204722" top="0.55118110236220474" bottom="0.74803149606299213" header="0.31496062992125984" footer="0.31496062992125984"/>
  <pageSetup scale="37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Modif Marzo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2017-06-07T21:15:48Z</cp:lastPrinted>
  <dcterms:created xsi:type="dcterms:W3CDTF">2017-05-30T16:08:01Z</dcterms:created>
  <dcterms:modified xsi:type="dcterms:W3CDTF">2018-03-13T16:35:22Z</dcterms:modified>
</cp:coreProperties>
</file>